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5" lowestEdited="4" rupBuild="9302"/>
  <workbookPr defaultThemeVersion="124226"/>
  <bookViews>
    <workbookView xWindow="120" yWindow="15" windowWidth="11820" windowHeight="5160" tabRatio="767" activeTab="2"/>
  </bookViews>
  <sheets>
    <sheet name="General note" sheetId="15" r:id="rId1"/>
    <sheet name="DU-eMBB (4GHz, LTE DSUUD)" sheetId="13" r:id="rId2"/>
    <sheet name="Rural-eMBB (700 MHz, LTE DSUUD)" sheetId="14" r:id="rId3"/>
    <sheet name="MaxN_RB" sheetId="10" r:id="rId4"/>
  </sheets>
  <calcPr calcId="145621"/>
</workbook>
</file>

<file path=xl/calcChain.xml><?xml version="1.0" encoding="utf-8"?>
<calcChain xmlns="http://schemas.openxmlformats.org/spreadsheetml/2006/main">
  <c r="C41" i="14" l="1"/>
  <c r="B41" i="14"/>
  <c r="C41" i="13"/>
  <c r="B41" i="13"/>
  <c r="C39" i="14" l="1"/>
  <c r="B39" i="14"/>
  <c r="B43" i="14" s="1"/>
  <c r="B50" i="14" s="1"/>
  <c r="C32" i="14"/>
  <c r="B32" i="14"/>
  <c r="C22" i="14"/>
  <c r="B22" i="14"/>
  <c r="C20" i="14"/>
  <c r="C27" i="14" s="1"/>
  <c r="B20" i="14"/>
  <c r="C9" i="14"/>
  <c r="C12" i="14" s="1"/>
  <c r="B9" i="14"/>
  <c r="B12" i="14" s="1"/>
  <c r="C39" i="13"/>
  <c r="B39" i="13"/>
  <c r="B43" i="13" s="1"/>
  <c r="B50" i="13" s="1"/>
  <c r="C32" i="13"/>
  <c r="B32" i="13"/>
  <c r="C22" i="13"/>
  <c r="B22" i="13"/>
  <c r="C20" i="13"/>
  <c r="C27" i="13" s="1"/>
  <c r="B20" i="13"/>
  <c r="C9" i="13"/>
  <c r="C12" i="13" s="1"/>
  <c r="B9" i="13"/>
  <c r="B27" i="14" l="1"/>
  <c r="B27" i="13"/>
  <c r="B12" i="13"/>
  <c r="B52" i="13"/>
  <c r="B61" i="13" s="1"/>
  <c r="B64" i="13" s="1"/>
  <c r="B66" i="13" s="1"/>
  <c r="C43" i="13"/>
  <c r="C50" i="13" s="1"/>
  <c r="C52" i="13" s="1"/>
  <c r="C61" i="13" s="1"/>
  <c r="C64" i="13" s="1"/>
  <c r="C66" i="13" s="1"/>
  <c r="B52" i="14"/>
  <c r="B61" i="14" s="1"/>
  <c r="B64" i="14" s="1"/>
  <c r="B66" i="14" s="1"/>
  <c r="C43" i="14"/>
  <c r="C50" i="14" s="1"/>
  <c r="C52" i="14" s="1"/>
  <c r="C61" i="14" s="1"/>
  <c r="C64" i="14" s="1"/>
  <c r="C66" i="14" s="1"/>
  <c r="C26" i="14"/>
  <c r="B26" i="14"/>
  <c r="C26" i="13"/>
  <c r="B26" i="13"/>
</calcChain>
</file>

<file path=xl/sharedStrings.xml><?xml version="1.0" encoding="utf-8"?>
<sst xmlns="http://schemas.openxmlformats.org/spreadsheetml/2006/main" count="257" uniqueCount="119">
  <si>
    <t>System configuration</t>
  </si>
  <si>
    <t>Carrier frequency (GHz)</t>
  </si>
  <si>
    <t>BS antenna heights (m)</t>
  </si>
  <si>
    <t>UT antenna heights (m)</t>
  </si>
  <si>
    <t>Transmission bit rate for control channel (bit/s)</t>
  </si>
  <si>
    <t>Transmission bit rate for data channel (bit/s)</t>
  </si>
  <si>
    <t>Target packet error rate for the required SNR in item (19a) for control channel</t>
  </si>
  <si>
    <t>Target packet error rate for the required SNR in item (19b) for data channel</t>
  </si>
  <si>
    <t>Feeder loss (dB)</t>
  </si>
  <si>
    <t>Transmitter</t>
  </si>
  <si>
    <t>(2) Maximal transmit power per antenna (dBm)</t>
  </si>
  <si>
    <t>(4) Transmitter antenna gain (dBi)</t>
  </si>
  <si>
    <t>(5) Transmitter array gain (depends on transmitter array configurations and technologies such as adaptive beam forming, CDD (cyclic delay diversity), etc.) (dB)</t>
  </si>
  <si>
    <t>(6) Control channel power boosting gain (dB)</t>
  </si>
  <si>
    <t>(7) Data channel power loss due to pilot/control boosting (dB)</t>
  </si>
  <si>
    <t>(8) Cable, connector, combiner, body losses, etc. (enumerate sources) (dB) (feeder loss must be included for and only for downlink)</t>
  </si>
  <si>
    <t>(9a) Control channel EIRP = (3) + (4) + (5) + (6) – (8) dBm</t>
  </si>
  <si>
    <t>(9b) Data channel EIRP = (3) + (4) + (5) – (7) – (8)  dBm</t>
  </si>
  <si>
    <t>Receiver</t>
  </si>
  <si>
    <t>(11) Receiver antenna gain (dBi)</t>
  </si>
  <si>
    <t>(12) Cable, connector, combiner, body losses, etc. (enumerate sources) (dB) (feeder loss must be included for and only for uplink)</t>
  </si>
  <si>
    <t>(13) Receiver noise figure (dB)</t>
  </si>
  <si>
    <t>(14) Thermal noise density (dBm/Hz)</t>
  </si>
  <si>
    <t>(15a) Receiver interference density for control channel (dBm/Hz) (See 3GPP note at bottom of the table (i) )</t>
  </si>
  <si>
    <t xml:space="preserve">(15b) Receiver interference density for data channel (dBm/Hz) </t>
  </si>
  <si>
    <t>(17a) Occupied channel bandwidth for control channel (for meeting the requirements of the traffic type) (Hz)</t>
  </si>
  <si>
    <t>(17b) Occupied channel bandwidth for data channel (for meeting the requirements of the traffic type) (Hz)</t>
  </si>
  <si>
    <t>(18a) Effective noise power for control channel = (16a) + 10 log((17a)) dBm</t>
  </si>
  <si>
    <t>(18b) Effective noise power for data channel = (16b) + 10 log((17b)) dBm</t>
  </si>
  <si>
    <t xml:space="preserve">(19a) Required SNR for the control channel (dB) </t>
  </si>
  <si>
    <t xml:space="preserve">(19b) Required SNR for the data channel (dB) </t>
  </si>
  <si>
    <t>(20) Receiver implementation margin (dB)</t>
  </si>
  <si>
    <t>(21a) H-ARQ gain for control channel (dB)</t>
  </si>
  <si>
    <t>(21b) H-ARQ gain for data channel (dB)</t>
  </si>
  <si>
    <t>Calculation of available pathloss</t>
  </si>
  <si>
    <t>(24) Lognormal shadow fading std deviation (dB)</t>
  </si>
  <si>
    <t>(25a) Shadow fading margin for control channel (function of the cell area reliability and (24)) (dB)</t>
  </si>
  <si>
    <t xml:space="preserve">(25b) Shadow fading margin for data channel (function of the cell area reliability and (24)) (dB) </t>
  </si>
  <si>
    <t>(26) BS selection/macro-diversity gain (dB)</t>
  </si>
  <si>
    <t>(27) Penetration margin (dB)</t>
  </si>
  <si>
    <t>(28) Other gains (dB) (if any please specify)</t>
  </si>
  <si>
    <t>Range/coverage efficiency calculation</t>
  </si>
  <si>
    <t>(30a) Maximum range for control channel (based on (29a) and according to the system configuration section of the link budget) (m)</t>
  </si>
  <si>
    <t>(30b) Maximum range for data channel (based on (29b) and according to the system configuration section of the link budget) (m)</t>
  </si>
  <si>
    <t>(16a) Total noise plus interference density for control channel        = 10 log (10^(((13) + (14))/10) + 10^((15a)/10))  dBm/Hz  (See 3GPP note at bottom of the table (i) )</t>
  </si>
  <si>
    <t>(16b) Total noise plus interference density for data channel        = 10 log (10^(((13) + (14))/10) + 10^((15b)/10))  dBm/Hz  (See 3GPP note at bottom of the table (i) )</t>
  </si>
  <si>
    <t>(22a) Receiver sensitivity for control channel         = (18a) + (19a) + (20) – (21a)  dBm</t>
  </si>
  <si>
    <t>(22b) Receiver sensitivity for data channel          = (18b) + (19b) + (20) – (21b)  dBm</t>
  </si>
  <si>
    <t>(29b) Available path loss for data channel           = (23b) – (25b) + (26) – (27) + (28) – (12)   dB</t>
  </si>
  <si>
    <t>FR1</t>
    <phoneticPr fontId="7" type="noConversion"/>
  </si>
  <si>
    <t>SCS (kHz)</t>
  </si>
  <si>
    <t>5MHz</t>
  </si>
  <si>
    <t>10MHz</t>
  </si>
  <si>
    <t>15MHz</t>
  </si>
  <si>
    <t>20 MHz</t>
  </si>
  <si>
    <t>25 MHz</t>
  </si>
  <si>
    <t>30 MHz</t>
  </si>
  <si>
    <t>40 MHz</t>
  </si>
  <si>
    <t>50MHz</t>
  </si>
  <si>
    <t>60 MHz</t>
  </si>
  <si>
    <t>80 MHz</t>
  </si>
  <si>
    <t>90 MHz</t>
  </si>
  <si>
    <t>100 MHz</t>
  </si>
  <si>
    <t>MHz</t>
  </si>
  <si>
    <r>
      <t>N</t>
    </r>
    <r>
      <rPr>
        <b/>
        <vertAlign val="subscript"/>
        <sz val="9"/>
        <color theme="1"/>
        <rFont val="Arial"/>
        <family val="2"/>
      </rPr>
      <t>RB</t>
    </r>
  </si>
  <si>
    <t>N/A</t>
  </si>
  <si>
    <t>N.A</t>
  </si>
  <si>
    <t>FR2</t>
    <phoneticPr fontId="7" type="noConversion"/>
  </si>
  <si>
    <t>SCS [kHz]</t>
  </si>
  <si>
    <t>50 MHz</t>
  </si>
  <si>
    <t>100 MHz</t>
  </si>
  <si>
    <t>200 MHz</t>
  </si>
  <si>
    <t>400 MHz</t>
  </si>
  <si>
    <t>-</t>
    <phoneticPr fontId="1" type="noConversion"/>
  </si>
  <si>
    <t>(23a) Hardware link budget for control channel          = (9a) + (11) + (11bis) − (22a)   dB</t>
  </si>
  <si>
    <t>(23b) Hardware link budget for data channel           = (9b) + (11) + (11bis) − (22b)  dB</t>
  </si>
  <si>
    <r>
      <t>Cell area reliability</t>
    </r>
    <r>
      <rPr>
        <vertAlign val="superscript"/>
        <sz val="10"/>
        <color theme="1"/>
        <rFont val="Times New Roman"/>
        <family val="1"/>
      </rPr>
      <t>(1)</t>
    </r>
    <r>
      <rPr>
        <sz val="11"/>
        <color theme="1"/>
        <rFont val="Times New Roman"/>
        <family val="1"/>
      </rPr>
      <t xml:space="preserve"> for control channel  (%) (Please specify how it is calculated.) (See 3GPP note at bottom of the table (i) )</t>
    </r>
  </si>
  <si>
    <r>
      <t>Cell area reliability</t>
    </r>
    <r>
      <rPr>
        <vertAlign val="superscript"/>
        <sz val="10"/>
        <color theme="1"/>
        <rFont val="Times New Roman"/>
        <family val="1"/>
      </rPr>
      <t>(1)</t>
    </r>
    <r>
      <rPr>
        <sz val="11"/>
        <color theme="1"/>
        <rFont val="Times New Roman"/>
        <family val="1"/>
      </rPr>
      <t xml:space="preserve"> for data channel (%) (Please specify how it is calculated.) (See 3GPP note at bottom of the table (i) )</t>
    </r>
  </si>
  <si>
    <r>
      <t>Spectral efficiency</t>
    </r>
    <r>
      <rPr>
        <vertAlign val="superscript"/>
        <sz val="10"/>
        <color theme="1"/>
        <rFont val="Times New Roman"/>
        <family val="1"/>
      </rPr>
      <t>(2)</t>
    </r>
    <r>
      <rPr>
        <sz val="11"/>
        <color theme="1"/>
        <rFont val="Times New Roman"/>
        <family val="1"/>
      </rPr>
      <t xml:space="preserve"> (bit/s/Hz)</t>
    </r>
  </si>
  <si>
    <r>
      <t>Pathloss model</t>
    </r>
    <r>
      <rPr>
        <vertAlign val="superscript"/>
        <sz val="10"/>
        <color theme="1"/>
        <rFont val="Times New Roman"/>
        <family val="1"/>
      </rPr>
      <t>(3)</t>
    </r>
    <r>
      <rPr>
        <sz val="11"/>
        <color theme="1"/>
        <rFont val="Times New Roman"/>
        <family val="1"/>
      </rPr>
      <t xml:space="preserve"> (select from LoS or NLoS)</t>
    </r>
  </si>
  <si>
    <r>
      <t>(31a) Coverage Area for control channel = (π (30a)</t>
    </r>
    <r>
      <rPr>
        <vertAlign val="superscript"/>
        <sz val="11"/>
        <color theme="1"/>
        <rFont val="Times New Roman"/>
        <family val="1"/>
      </rPr>
      <t>2</t>
    </r>
    <r>
      <rPr>
        <sz val="11"/>
        <color theme="1"/>
        <rFont val="Times New Roman"/>
        <family val="1"/>
      </rPr>
      <t>) (m</t>
    </r>
    <r>
      <rPr>
        <vertAlign val="superscript"/>
        <sz val="11"/>
        <color theme="1"/>
        <rFont val="Times New Roman"/>
        <family val="1"/>
      </rPr>
      <t>2</t>
    </r>
    <r>
      <rPr>
        <sz val="11"/>
        <color theme="1"/>
        <rFont val="Times New Roman"/>
        <family val="1"/>
      </rPr>
      <t>/site)</t>
    </r>
  </si>
  <si>
    <r>
      <t>(31b) Coverage Area for data channel = (π (30b)</t>
    </r>
    <r>
      <rPr>
        <vertAlign val="superscript"/>
        <sz val="11"/>
        <color theme="1"/>
        <rFont val="Times New Roman"/>
        <family val="1"/>
      </rPr>
      <t>2</t>
    </r>
    <r>
      <rPr>
        <sz val="11"/>
        <color theme="1"/>
        <rFont val="Times New Roman"/>
        <family val="1"/>
      </rPr>
      <t>) (m</t>
    </r>
    <r>
      <rPr>
        <vertAlign val="superscript"/>
        <sz val="11"/>
        <color theme="1"/>
        <rFont val="Times New Roman"/>
        <family val="1"/>
      </rPr>
      <t>2</t>
    </r>
    <r>
      <rPr>
        <sz val="11"/>
        <color theme="1"/>
        <rFont val="Times New Roman"/>
        <family val="1"/>
      </rPr>
      <t>/site)</t>
    </r>
  </si>
  <si>
    <t>-</t>
    <phoneticPr fontId="1" type="noConversion"/>
  </si>
  <si>
    <t>(10) Number of receive antennas (The number shall be within the indicated range in § 8.4 of Report ITU-R M.2412-0)</t>
    <phoneticPr fontId="1" type="noConversion"/>
  </si>
  <si>
    <t>NR PDSCH (NLOS)</t>
    <phoneticPr fontId="1" type="noConversion"/>
  </si>
  <si>
    <t>-</t>
    <phoneticPr fontId="1" type="noConversion"/>
  </si>
  <si>
    <t>NLOS</t>
    <phoneticPr fontId="1" type="noConversion"/>
  </si>
  <si>
    <t>UE speed (km/h)</t>
    <phoneticPr fontId="1" type="noConversion"/>
  </si>
  <si>
    <t>(1) Number of transmit antennas. (The number shall be within the indicated range in  § 8.4 of Report ITU-R M.2412-0)</t>
    <phoneticPr fontId="1" type="noConversion"/>
  </si>
  <si>
    <t>(3) Total transmit power = function of (1) and (2) (dBm) (The value shall not exceed the indicated value in § 8.4 of Report ITU-R M.2412-0)</t>
    <phoneticPr fontId="1" type="noConversion"/>
  </si>
  <si>
    <t>(29a) Available path loss for control channel          = (23a) – (25a) + (26) – (27) + (28) – (12)   dB</t>
    <phoneticPr fontId="1" type="noConversion"/>
  </si>
  <si>
    <t>NR PDSCH (NLOS O-to-I)</t>
    <phoneticPr fontId="1" type="noConversion"/>
  </si>
  <si>
    <t>NLOS O-to-I</t>
    <phoneticPr fontId="1" type="noConversion"/>
  </si>
  <si>
    <t>(22b) Receiver sensitivity for data channel          = (18b) + (19b) + (20) – (21b)  dBm</t>
    <phoneticPr fontId="1" type="noConversion"/>
  </si>
  <si>
    <t>(23a) Hardware link budget for control channel          = (9a) + (11) + (11bis) − (22a)   dB</t>
    <phoneticPr fontId="1" type="noConversion"/>
  </si>
  <si>
    <t>(23b) Hardware link budget for data channel           = (9b) + (11) + (11bis) − (22b)  dB</t>
    <phoneticPr fontId="1" type="noConversion"/>
  </si>
  <si>
    <t>NR PDSCH 
(NLOS)</t>
    <phoneticPr fontId="1" type="noConversion"/>
  </si>
  <si>
    <t>NR PDSCH 
(NLOS O-to-I)</t>
    <phoneticPr fontId="1" type="noConversion"/>
  </si>
  <si>
    <r>
      <t>Cell area reliability</t>
    </r>
    <r>
      <rPr>
        <vertAlign val="superscript"/>
        <sz val="10"/>
        <color theme="1"/>
        <rFont val="Times New Roman"/>
        <family val="1"/>
      </rPr>
      <t>(1)</t>
    </r>
    <r>
      <rPr>
        <sz val="11"/>
        <color theme="1"/>
        <rFont val="Times New Roman"/>
        <family val="1"/>
      </rPr>
      <t xml:space="preserve"> for control channel  (%) (Please specify how it is calculated.) (See 3GPP note at bottom of the table (i) )</t>
    </r>
    <phoneticPr fontId="1" type="noConversion"/>
  </si>
  <si>
    <t>-</t>
    <phoneticPr fontId="1" type="noConversion"/>
  </si>
  <si>
    <t>NLOS</t>
    <phoneticPr fontId="1" type="noConversion"/>
  </si>
  <si>
    <t>NLOS O-to-I</t>
    <phoneticPr fontId="1" type="noConversion"/>
  </si>
  <si>
    <t>UE speed (km/h)</t>
    <phoneticPr fontId="1" type="noConversion"/>
  </si>
  <si>
    <t>(1) Number of transmit antennas. (The number shall be within the indicated range in  § 8.4 of Report ITU-R M.2412-0)</t>
    <phoneticPr fontId="1" type="noConversion"/>
  </si>
  <si>
    <t>(3) Total transmit power = function of (1) and (2) (dBm) (The value shall not exceed the indicated value in § 8.4 of Report ITU-R M.2412-0)</t>
    <phoneticPr fontId="1" type="noConversion"/>
  </si>
  <si>
    <t>(10) Number of receive antennas (The number shall be within the indicated range in § 8.4 of Report ITU-R M.2412-0)</t>
    <phoneticPr fontId="1" type="noConversion"/>
  </si>
  <si>
    <t>(29a) Available path loss for control channel          = (23a) – (25a) + (26) – (27) + (28) – (12)   dB</t>
    <phoneticPr fontId="1" type="noConversion"/>
  </si>
  <si>
    <t>(30a) Maximum range for control channel (based on (29a) and according to the system configuration section of the link budget) (m)</t>
    <phoneticPr fontId="1" type="noConversion"/>
  </si>
  <si>
    <t>(30b) Maximum range for data channel (based on (29b) and according to the system configuration section of the link budget) (m)</t>
    <phoneticPr fontId="1" type="noConversion"/>
  </si>
  <si>
    <t>(10bis) Number of receive antenna ports</t>
    <phoneticPr fontId="1" type="noConversion"/>
  </si>
  <si>
    <t>(11bis) Receiver array gain (depends on receive array configurations and technologies such as adaptive beam forming, etc.) (dB)</t>
    <phoneticPr fontId="1" type="noConversion"/>
  </si>
  <si>
    <t>(1bis) Number of antenna ports</t>
    <phoneticPr fontId="1" type="noConversion"/>
  </si>
  <si>
    <t>(1bis) Number of transmit antenna ports</t>
    <phoneticPr fontId="1" type="noConversion"/>
  </si>
  <si>
    <t>-</t>
    <phoneticPr fontId="1" type="noConversion"/>
  </si>
  <si>
    <r>
      <t>Transmission bandwidth configuration N</t>
    </r>
    <r>
      <rPr>
        <b/>
        <vertAlign val="subscript"/>
        <sz val="10"/>
        <color theme="1"/>
        <rFont val="Arial"/>
        <family val="2"/>
      </rPr>
      <t>RB</t>
    </r>
    <r>
      <rPr>
        <b/>
        <sz val="10"/>
        <color theme="1"/>
        <rFont val="Arial"/>
        <family val="2"/>
      </rPr>
      <t xml:space="preserve"> in NR</t>
    </r>
    <phoneticPr fontId="1" type="noConversion"/>
  </si>
  <si>
    <r>
      <t>Transmission bandwidth configuration N</t>
    </r>
    <r>
      <rPr>
        <b/>
        <vertAlign val="subscript"/>
        <sz val="10"/>
        <color theme="1"/>
        <rFont val="Arial"/>
        <family val="2"/>
      </rPr>
      <t>RB</t>
    </r>
    <r>
      <rPr>
        <b/>
        <sz val="10"/>
        <color theme="1"/>
        <rFont val="Arial"/>
        <family val="2"/>
      </rPr>
      <t xml:space="preserve">  in LTE </t>
    </r>
    <phoneticPr fontId="1" type="noConversion"/>
  </si>
  <si>
    <t>General notes:
1. Item "(1bis) Number of transmit antenna ports" is added, which indicates the number of transmit antenna ports for the transmission link. One transmit antenna port may map to 1 or multiple transmit antenna elements. Beamforming is assumed for the transmit antenna element(s) that generate one transmit antenna port, which results in transmitter array gain. 
2. Item "(5) Transmitter array gain" is calculated as 10*log10( (1)/(1bis) )
3. Item "(10bis) Number of  receive antenna ports" is added, which indicates the number of receive antenna ports for the transmission link. One receive antenna port may map to 1 or multiple transmit antenna elements. Beamforming is assumed for the receive antenna element(s) that generate one receive antenna port, which results in receive array gain. 
4. Item "(11bis) Receiver array gain" is added. It is calculated as 10*log10( (10)/(10bis) )
5. For Urban Macro - mMTC test environment, item "(15a/b) Receiver interference density" is assumed to be -177dB due to the assumption of low cell load when the large coverage area of  mMTC is considered.
6. If item "(30a/b) Maximum range" exceeds the maximum supportable range of the channel model defined in Report ITU-R M.2412, the item "(30a/b) Maximum range" will be given by the  maximum supportable range of the related  channel model. As a consequence, item "(31a/b) Coverage Area" will be calculated by the maximum supportable range.
7. For LTE PDCCH, the broad beam is assumed to be applied to the horizontal array, which results in approximately 1.25dB loss compared to horizontal beamforming.
8. In applying the link budget template, it was noted that the template calculates valuations for the control channel and the data channel separately.  In particular, it was necessary to provide separate values for the data channel and the control channel in the following entries: cell area reliability, items 15, 16, 17, 18 and 25 for the reason that the control channel link budget is based on a set of different parameters from those for the data channel, e.g. the bandwidth, cell area reliability, receiver interference density, shadow fading margin, etc.  Therefore we have provided an “a) (control channel)” and “b) (data channel)” set of answers for these values even though the ITU-R template did not specifically request separate values for these items.</t>
    <phoneticPr fontId="1" type="noConversion"/>
  </si>
  <si>
    <t>Item</t>
    <phoneticPr fontId="1" type="noConversion"/>
  </si>
  <si>
    <t>Item</t>
    <phoneticPr fontId="1" type="noConversion"/>
  </si>
</sst>
</file>

<file path=xl/styles.xml><?xml version="1.0" encoding="utf-8"?>
<styleSheet xmlns="http://schemas.openxmlformats.org/spreadsheetml/2006/main" xmlns:mc="http://schemas.openxmlformats.org/markup-compatibility/2006" xmlns:x14ac="http://schemas.microsoft.com/office/spreadsheetml/2009/9/ac" mc:Ignorable="x14ac">
  <numFmts count="2">
    <numFmt numFmtId="176" formatCode="0.0000000000000_ "/>
    <numFmt numFmtId="177" formatCode="0.00_ "/>
  </numFmts>
  <fonts count="19" x14ac:knownFonts="1">
    <font>
      <sz val="12"/>
      <name val="宋体"/>
      <charset val="134"/>
    </font>
    <font>
      <sz val="9"/>
      <name val="宋体"/>
      <family val="3"/>
      <charset val="134"/>
    </font>
    <font>
      <sz val="11"/>
      <name val="Times New Roman"/>
      <family val="1"/>
    </font>
    <font>
      <sz val="12"/>
      <name val="宋体"/>
      <family val="3"/>
      <charset val="134"/>
    </font>
    <font>
      <b/>
      <sz val="10"/>
      <color theme="1"/>
      <name val="Arial"/>
      <family val="2"/>
    </font>
    <font>
      <b/>
      <vertAlign val="subscript"/>
      <sz val="10"/>
      <color theme="1"/>
      <name val="Arial"/>
      <family val="2"/>
    </font>
    <font>
      <sz val="11"/>
      <color theme="1"/>
      <name val="Arial"/>
      <family val="2"/>
    </font>
    <font>
      <sz val="9"/>
      <name val="宋体"/>
      <family val="3"/>
      <charset val="134"/>
      <scheme val="minor"/>
    </font>
    <font>
      <b/>
      <sz val="9"/>
      <color theme="1"/>
      <name val="Arial"/>
      <family val="2"/>
    </font>
    <font>
      <b/>
      <sz val="8"/>
      <color theme="1"/>
      <name val="Arial"/>
      <family val="2"/>
    </font>
    <font>
      <b/>
      <vertAlign val="subscript"/>
      <sz val="9"/>
      <color theme="1"/>
      <name val="Arial"/>
      <family val="2"/>
    </font>
    <font>
      <sz val="9"/>
      <color theme="1"/>
      <name val="Arial"/>
      <family val="2"/>
    </font>
    <font>
      <b/>
      <sz val="11"/>
      <color theme="1"/>
      <name val="Times New Roman"/>
      <family val="1"/>
    </font>
    <font>
      <sz val="11"/>
      <color theme="1"/>
      <name val="Times New Roman"/>
      <family val="1"/>
    </font>
    <font>
      <vertAlign val="superscript"/>
      <sz val="10"/>
      <color theme="1"/>
      <name val="Times New Roman"/>
      <family val="1"/>
    </font>
    <font>
      <vertAlign val="superscript"/>
      <sz val="11"/>
      <color theme="1"/>
      <name val="Times New Roman"/>
      <family val="1"/>
    </font>
    <font>
      <sz val="12"/>
      <color theme="1"/>
      <name val="宋体"/>
      <family val="3"/>
      <charset val="134"/>
    </font>
    <font>
      <sz val="12"/>
      <color rgb="FFFF0000"/>
      <name val="宋体"/>
      <family val="3"/>
      <charset val="134"/>
    </font>
    <font>
      <sz val="10"/>
      <name val="Arial"/>
      <family val="2"/>
    </font>
  </fonts>
  <fills count="9">
    <fill>
      <patternFill patternType="none"/>
    </fill>
    <fill>
      <patternFill patternType="gray125"/>
    </fill>
    <fill>
      <patternFill patternType="solid">
        <fgColor rgb="FFE6E6E6"/>
        <bgColor indexed="64"/>
      </patternFill>
    </fill>
    <fill>
      <patternFill patternType="solid">
        <fgColor theme="6" tint="0.79998168889431442"/>
        <bgColor indexed="64"/>
      </patternFill>
    </fill>
    <fill>
      <patternFill patternType="solid">
        <fgColor rgb="FFFFFF00"/>
        <bgColor indexed="64"/>
      </patternFill>
    </fill>
    <fill>
      <patternFill patternType="solid">
        <fgColor rgb="FFD9D9D9"/>
        <bgColor indexed="64"/>
      </patternFill>
    </fill>
    <fill>
      <patternFill patternType="solid">
        <fgColor theme="9" tint="0.39997558519241921"/>
        <bgColor indexed="64"/>
      </patternFill>
    </fill>
    <fill>
      <patternFill patternType="solid">
        <fgColor theme="7" tint="0.59999389629810485"/>
        <bgColor indexed="64"/>
      </patternFill>
    </fill>
    <fill>
      <patternFill patternType="solid">
        <fgColor rgb="FF00B0F0"/>
        <bgColor indexed="64"/>
      </patternFill>
    </fill>
  </fills>
  <borders count="12">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medium">
        <color indexed="64"/>
      </left>
      <right style="medium">
        <color indexed="64"/>
      </right>
      <top/>
      <bottom style="medium">
        <color indexed="64"/>
      </bottom>
      <diagonal/>
    </border>
    <border>
      <left style="medium">
        <color indexed="64"/>
      </left>
      <right style="medium">
        <color indexed="64"/>
      </right>
      <top style="medium">
        <color indexed="64"/>
      </top>
      <bottom/>
      <diagonal/>
    </border>
    <border>
      <left/>
      <right style="medium">
        <color indexed="64"/>
      </right>
      <top style="medium">
        <color indexed="64"/>
      </top>
      <bottom/>
      <diagonal/>
    </border>
    <border>
      <left style="medium">
        <color indexed="64"/>
      </left>
      <right style="medium">
        <color indexed="64"/>
      </right>
      <top/>
      <bottom/>
      <diagonal/>
    </border>
    <border>
      <left/>
      <right style="medium">
        <color indexed="64"/>
      </right>
      <top/>
      <bottom style="medium">
        <color indexed="64"/>
      </bottom>
      <diagonal/>
    </border>
    <border>
      <left style="medium">
        <color rgb="FF000000"/>
      </left>
      <right style="medium">
        <color rgb="FF000000"/>
      </right>
      <top style="medium">
        <color rgb="FF000000"/>
      </top>
      <bottom/>
      <diagonal/>
    </border>
    <border>
      <left/>
      <right style="medium">
        <color rgb="FF000000"/>
      </right>
      <top style="medium">
        <color rgb="FF000000"/>
      </top>
      <bottom style="medium">
        <color rgb="FF000000"/>
      </bottom>
      <diagonal/>
    </border>
    <border>
      <left style="medium">
        <color rgb="FF000000"/>
      </left>
      <right style="medium">
        <color rgb="FF000000"/>
      </right>
      <top/>
      <bottom style="medium">
        <color rgb="FF000000"/>
      </bottom>
      <diagonal/>
    </border>
    <border>
      <left/>
      <right style="medium">
        <color rgb="FF000000"/>
      </right>
      <top/>
      <bottom style="medium">
        <color rgb="FF000000"/>
      </bottom>
      <diagonal/>
    </border>
  </borders>
  <cellStyleXfs count="2">
    <xf numFmtId="0" fontId="0" fillId="0" borderId="0">
      <alignment vertical="center"/>
    </xf>
    <xf numFmtId="0" fontId="3" fillId="0" borderId="0">
      <alignment vertical="center"/>
    </xf>
  </cellStyleXfs>
  <cellXfs count="71">
    <xf numFmtId="0" fontId="0" fillId="0" borderId="0" xfId="0">
      <alignment vertical="center"/>
    </xf>
    <xf numFmtId="0" fontId="3" fillId="0" borderId="0" xfId="1">
      <alignment vertical="center"/>
    </xf>
    <xf numFmtId="0" fontId="4" fillId="0" borderId="0" xfId="0" applyFont="1">
      <alignment vertical="center"/>
    </xf>
    <xf numFmtId="0" fontId="6" fillId="0" borderId="0" xfId="0" applyFont="1">
      <alignment vertical="center"/>
    </xf>
    <xf numFmtId="0" fontId="9" fillId="5" borderId="5" xfId="0" applyFont="1" applyFill="1" applyBorder="1" applyAlignment="1">
      <alignment horizontal="center" vertical="center" wrapText="1"/>
    </xf>
    <xf numFmtId="0" fontId="9" fillId="5" borderId="7" xfId="0" applyFont="1" applyFill="1" applyBorder="1" applyAlignment="1">
      <alignment horizontal="center" vertical="center" wrapText="1"/>
    </xf>
    <xf numFmtId="0" fontId="8" fillId="5" borderId="7" xfId="0" applyFont="1" applyFill="1" applyBorder="1" applyAlignment="1">
      <alignment horizontal="center" vertical="center" wrapText="1"/>
    </xf>
    <xf numFmtId="0" fontId="11" fillId="0" borderId="3" xfId="0" applyFont="1" applyBorder="1" applyAlignment="1">
      <alignment horizontal="center" vertical="center" wrapText="1"/>
    </xf>
    <xf numFmtId="0" fontId="11" fillId="0" borderId="7" xfId="0" applyFont="1" applyBorder="1" applyAlignment="1">
      <alignment horizontal="center" vertical="center" wrapText="1"/>
    </xf>
    <xf numFmtId="0" fontId="8" fillId="5" borderId="9" xfId="0" applyFont="1" applyFill="1" applyBorder="1" applyAlignment="1">
      <alignment horizontal="center" vertical="center" wrapText="1"/>
    </xf>
    <xf numFmtId="0" fontId="8" fillId="5" borderId="11" xfId="0" applyFont="1" applyFill="1" applyBorder="1" applyAlignment="1">
      <alignment horizontal="center" vertical="center" wrapText="1"/>
    </xf>
    <xf numFmtId="0" fontId="11" fillId="0" borderId="10" xfId="0" applyFont="1" applyBorder="1" applyAlignment="1">
      <alignment horizontal="center" vertical="center" wrapText="1"/>
    </xf>
    <xf numFmtId="0" fontId="11" fillId="0" borderId="11" xfId="0" applyFont="1" applyBorder="1" applyAlignment="1">
      <alignment horizontal="center" vertical="center" wrapText="1"/>
    </xf>
    <xf numFmtId="176" fontId="0" fillId="0" borderId="0" xfId="0" applyNumberFormat="1">
      <alignment vertical="center"/>
    </xf>
    <xf numFmtId="0" fontId="3" fillId="0" borderId="0" xfId="0" applyFont="1" applyAlignment="1">
      <alignment vertical="center" wrapText="1"/>
    </xf>
    <xf numFmtId="0" fontId="12" fillId="2" borderId="1" xfId="0" applyFont="1" applyFill="1" applyBorder="1" applyAlignment="1">
      <alignment horizontal="justify" vertical="center" wrapText="1"/>
    </xf>
    <xf numFmtId="0" fontId="12" fillId="2" borderId="1" xfId="0" applyFont="1" applyFill="1" applyBorder="1" applyAlignment="1">
      <alignment vertical="center" wrapText="1"/>
    </xf>
    <xf numFmtId="0" fontId="13" fillId="3" borderId="1" xfId="0" applyFont="1" applyFill="1" applyBorder="1" applyAlignment="1">
      <alignment horizontal="justify" vertical="center" wrapText="1"/>
    </xf>
    <xf numFmtId="9" fontId="13" fillId="0" borderId="1" xfId="0" applyNumberFormat="1" applyFont="1" applyFill="1" applyBorder="1" applyAlignment="1">
      <alignment horizontal="center" vertical="center" wrapText="1"/>
    </xf>
    <xf numFmtId="0" fontId="13" fillId="4" borderId="1" xfId="0" applyFont="1" applyFill="1" applyBorder="1" applyAlignment="1">
      <alignment horizontal="justify" vertical="center" wrapText="1"/>
    </xf>
    <xf numFmtId="0" fontId="12" fillId="6" borderId="1" xfId="0" applyFont="1" applyFill="1" applyBorder="1" applyAlignment="1">
      <alignment horizontal="justify" vertical="center" wrapText="1"/>
    </xf>
    <xf numFmtId="0" fontId="13" fillId="4" borderId="1" xfId="0" applyFont="1" applyFill="1" applyBorder="1" applyAlignment="1">
      <alignment horizontal="justify" vertical="center"/>
    </xf>
    <xf numFmtId="0" fontId="13" fillId="0" borderId="1" xfId="0" applyFont="1" applyBorder="1" applyAlignment="1">
      <alignment horizontal="justify" vertical="center" wrapText="1"/>
    </xf>
    <xf numFmtId="0" fontId="16" fillId="0" borderId="0" xfId="0" applyFont="1">
      <alignment vertical="center"/>
    </xf>
    <xf numFmtId="177" fontId="13" fillId="0" borderId="1" xfId="0" applyNumberFormat="1" applyFont="1" applyFill="1" applyBorder="1" applyAlignment="1">
      <alignment horizontal="center" vertical="center" wrapText="1"/>
    </xf>
    <xf numFmtId="177" fontId="13" fillId="0" borderId="1" xfId="0" applyNumberFormat="1" applyFont="1" applyBorder="1" applyAlignment="1">
      <alignment horizontal="center" vertical="center" wrapText="1"/>
    </xf>
    <xf numFmtId="177" fontId="13" fillId="0" borderId="1" xfId="0" applyNumberFormat="1" applyFont="1" applyFill="1" applyBorder="1" applyAlignment="1">
      <alignment horizontal="center" vertical="center"/>
    </xf>
    <xf numFmtId="177" fontId="12" fillId="2" borderId="1" xfId="0" applyNumberFormat="1" applyFont="1" applyFill="1" applyBorder="1" applyAlignment="1">
      <alignment vertical="center" wrapText="1"/>
    </xf>
    <xf numFmtId="177" fontId="13" fillId="4" borderId="1" xfId="0" applyNumberFormat="1" applyFont="1" applyFill="1" applyBorder="1" applyAlignment="1">
      <alignment horizontal="center" vertical="center"/>
    </xf>
    <xf numFmtId="177" fontId="13" fillId="6" borderId="1" xfId="0" applyNumberFormat="1" applyFont="1" applyFill="1" applyBorder="1" applyAlignment="1">
      <alignment horizontal="center" vertical="center" wrapText="1"/>
    </xf>
    <xf numFmtId="177" fontId="16" fillId="0" borderId="0" xfId="0" applyNumberFormat="1" applyFont="1" applyAlignment="1">
      <alignment horizontal="center" vertical="center"/>
    </xf>
    <xf numFmtId="177" fontId="12" fillId="2" borderId="1" xfId="0" applyNumberFormat="1" applyFont="1" applyFill="1" applyBorder="1" applyAlignment="1">
      <alignment horizontal="center" vertical="center" wrapText="1"/>
    </xf>
    <xf numFmtId="0" fontId="13" fillId="6" borderId="2" xfId="0" applyFont="1" applyFill="1" applyBorder="1" applyAlignment="1">
      <alignment vertical="center" wrapText="1"/>
    </xf>
    <xf numFmtId="0" fontId="13" fillId="6" borderId="1" xfId="0" applyFont="1" applyFill="1" applyBorder="1" applyAlignment="1">
      <alignment horizontal="justify" vertical="center" wrapText="1"/>
    </xf>
    <xf numFmtId="177" fontId="16" fillId="0" borderId="0" xfId="0" applyNumberFormat="1" applyFont="1">
      <alignment vertical="center"/>
    </xf>
    <xf numFmtId="177" fontId="12" fillId="2" borderId="1" xfId="0" applyNumberFormat="1" applyFont="1" applyFill="1" applyBorder="1" applyAlignment="1">
      <alignment horizontal="justify" vertical="center" wrapText="1"/>
    </xf>
    <xf numFmtId="177" fontId="12" fillId="2" borderId="1" xfId="0" applyNumberFormat="1" applyFont="1" applyFill="1" applyBorder="1" applyAlignment="1">
      <alignment vertical="center"/>
    </xf>
    <xf numFmtId="177" fontId="13" fillId="3" borderId="1" xfId="0" applyNumberFormat="1" applyFont="1" applyFill="1" applyBorder="1" applyAlignment="1">
      <alignment horizontal="justify" vertical="center" wrapText="1"/>
    </xf>
    <xf numFmtId="177" fontId="13" fillId="0" borderId="1" xfId="0" applyNumberFormat="1" applyFont="1" applyBorder="1" applyAlignment="1">
      <alignment horizontal="center" vertical="center"/>
    </xf>
    <xf numFmtId="177" fontId="13" fillId="6" borderId="2" xfId="0" applyNumberFormat="1" applyFont="1" applyFill="1" applyBorder="1" applyAlignment="1">
      <alignment vertical="center" wrapText="1"/>
    </xf>
    <xf numFmtId="177" fontId="13" fillId="6" borderId="1" xfId="0" applyNumberFormat="1" applyFont="1" applyFill="1" applyBorder="1" applyAlignment="1">
      <alignment horizontal="justify" vertical="center" wrapText="1"/>
    </xf>
    <xf numFmtId="177" fontId="13" fillId="4" borderId="1" xfId="0" applyNumberFormat="1" applyFont="1" applyFill="1" applyBorder="1" applyAlignment="1">
      <alignment horizontal="justify" vertical="center" wrapText="1"/>
    </xf>
    <xf numFmtId="177" fontId="12" fillId="6" borderId="1" xfId="0" applyNumberFormat="1" applyFont="1" applyFill="1" applyBorder="1" applyAlignment="1">
      <alignment horizontal="justify" vertical="center" wrapText="1"/>
    </xf>
    <xf numFmtId="177" fontId="13" fillId="4" borderId="1" xfId="0" applyNumberFormat="1" applyFont="1" applyFill="1" applyBorder="1" applyAlignment="1">
      <alignment horizontal="justify" vertical="center"/>
    </xf>
    <xf numFmtId="177" fontId="13" fillId="0" borderId="1" xfId="0" applyNumberFormat="1" applyFont="1" applyBorder="1" applyAlignment="1">
      <alignment horizontal="justify" vertical="center" wrapText="1"/>
    </xf>
    <xf numFmtId="177" fontId="16" fillId="0" borderId="0" xfId="0" applyNumberFormat="1" applyFont="1" applyAlignment="1">
      <alignment vertical="center"/>
    </xf>
    <xf numFmtId="0" fontId="17" fillId="0" borderId="0" xfId="0" applyFont="1">
      <alignment vertical="center"/>
    </xf>
    <xf numFmtId="177" fontId="16" fillId="0" borderId="0" xfId="0" applyNumberFormat="1" applyFont="1" applyFill="1" applyAlignment="1">
      <alignment horizontal="center" vertical="center"/>
    </xf>
    <xf numFmtId="177" fontId="0" fillId="0" borderId="0" xfId="0" applyNumberFormat="1">
      <alignment vertical="center"/>
    </xf>
    <xf numFmtId="177" fontId="13" fillId="7" borderId="1" xfId="0" applyNumberFormat="1" applyFont="1" applyFill="1" applyBorder="1" applyAlignment="1">
      <alignment horizontal="justify" vertical="center" wrapText="1"/>
    </xf>
    <xf numFmtId="0" fontId="18" fillId="0" borderId="0" xfId="0" applyFont="1" applyAlignment="1">
      <alignment vertical="top" wrapText="1"/>
    </xf>
    <xf numFmtId="0" fontId="4" fillId="0" borderId="0" xfId="1" applyFont="1">
      <alignment vertical="center"/>
    </xf>
    <xf numFmtId="0" fontId="6" fillId="0" borderId="0" xfId="1" applyFont="1">
      <alignment vertical="center"/>
    </xf>
    <xf numFmtId="0" fontId="8" fillId="5" borderId="7" xfId="1" applyFont="1" applyFill="1" applyBorder="1" applyAlignment="1">
      <alignment horizontal="center" vertical="center" wrapText="1"/>
    </xf>
    <xf numFmtId="0" fontId="11" fillId="0" borderId="3" xfId="1" applyFont="1" applyBorder="1" applyAlignment="1">
      <alignment horizontal="center" vertical="center" wrapText="1"/>
    </xf>
    <xf numFmtId="0" fontId="11" fillId="0" borderId="7" xfId="1" applyFont="1" applyBorder="1" applyAlignment="1">
      <alignment horizontal="center" vertical="center" wrapText="1"/>
    </xf>
    <xf numFmtId="177" fontId="2" fillId="8" borderId="1" xfId="0" applyNumberFormat="1" applyFont="1" applyFill="1" applyBorder="1" applyAlignment="1">
      <alignment horizontal="center" vertical="center" wrapText="1"/>
    </xf>
    <xf numFmtId="177" fontId="13" fillId="8" borderId="1" xfId="0" applyNumberFormat="1" applyFont="1" applyFill="1" applyBorder="1" applyAlignment="1">
      <alignment horizontal="justify" vertical="center" wrapText="1"/>
    </xf>
    <xf numFmtId="177" fontId="13" fillId="8" borderId="1" xfId="0" applyNumberFormat="1" applyFont="1" applyFill="1" applyBorder="1" applyAlignment="1">
      <alignment horizontal="center" vertical="center" wrapText="1"/>
    </xf>
    <xf numFmtId="0" fontId="8" fillId="5" borderId="4" xfId="0" applyFont="1" applyFill="1" applyBorder="1" applyAlignment="1">
      <alignment horizontal="center" vertical="center" wrapText="1"/>
    </xf>
    <xf numFmtId="0" fontId="8" fillId="5" borderId="3" xfId="0" applyFont="1" applyFill="1" applyBorder="1" applyAlignment="1">
      <alignment horizontal="center" vertical="center" wrapText="1"/>
    </xf>
    <xf numFmtId="0" fontId="8" fillId="5" borderId="8" xfId="0" applyFont="1" applyFill="1" applyBorder="1" applyAlignment="1">
      <alignment horizontal="center" vertical="center" wrapText="1"/>
    </xf>
    <xf numFmtId="0" fontId="8" fillId="5" borderId="10" xfId="0" applyFont="1" applyFill="1" applyBorder="1" applyAlignment="1">
      <alignment horizontal="center" vertical="center" wrapText="1"/>
    </xf>
    <xf numFmtId="0" fontId="8" fillId="5" borderId="6" xfId="0" applyFont="1" applyFill="1" applyBorder="1" applyAlignment="1">
      <alignment horizontal="center" vertical="center" wrapText="1"/>
    </xf>
    <xf numFmtId="0" fontId="8" fillId="5" borderId="4" xfId="1" applyFont="1" applyFill="1" applyBorder="1" applyAlignment="1">
      <alignment horizontal="center" vertical="center" wrapText="1"/>
    </xf>
    <xf numFmtId="0" fontId="8" fillId="5" borderId="6" xfId="1" applyFont="1" applyFill="1" applyBorder="1" applyAlignment="1">
      <alignment horizontal="center" vertical="center" wrapText="1"/>
    </xf>
    <xf numFmtId="0" fontId="8" fillId="5" borderId="3" xfId="1" applyFont="1" applyFill="1" applyBorder="1" applyAlignment="1">
      <alignment horizontal="center" vertical="center" wrapText="1"/>
    </xf>
    <xf numFmtId="0" fontId="13" fillId="0" borderId="1" xfId="0" applyFont="1" applyFill="1" applyBorder="1" applyAlignment="1">
      <alignment horizontal="justify" vertical="center" wrapText="1"/>
    </xf>
    <xf numFmtId="177" fontId="2" fillId="0" borderId="1" xfId="0" applyNumberFormat="1" applyFont="1" applyFill="1" applyBorder="1" applyAlignment="1">
      <alignment horizontal="center" vertical="center" wrapText="1"/>
    </xf>
    <xf numFmtId="0" fontId="0" fillId="0" borderId="0" xfId="0" applyFill="1">
      <alignment vertical="center"/>
    </xf>
    <xf numFmtId="0" fontId="17" fillId="0" borderId="0" xfId="0" applyFont="1" applyFill="1">
      <alignment vertical="center"/>
    </xf>
  </cellXfs>
  <cellStyles count="2">
    <cellStyle name="常规" xfId="0" builtinId="0"/>
    <cellStyle name="常规 2" xfId="1"/>
  </cellStyles>
  <dxfs count="0"/>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drawings/_rels/vmlDrawing1.vml.rels><?xml version="1.0" encoding="UTF-8" standalone="yes"?>
<Relationships xmlns="http://schemas.openxmlformats.org/package/2006/relationships"><Relationship Id="rId1" Type="http://schemas.openxmlformats.org/officeDocument/2006/relationships/image" Target="../media/image1.jpeg"/></Relationships>
</file>

<file path=xl/theme/theme1.xml><?xml version="1.0" encoding="utf-8"?>
<a:theme xmlns:a="http://schemas.openxmlformats.org/drawingml/2006/main" name="Office 主题​​">
  <a:themeElements>
    <a:clrScheme name="Office">
      <a:dk1>
        <a:sysClr val="windowText" lastClr="000000"/>
      </a:dk1>
      <a:lt1>
        <a:sysClr val="window" lastClr="C7EDCC"/>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4.xml.rels><?xml version="1.0" encoding="UTF-8" standalone="yes"?>
<Relationships xmlns="http://schemas.openxmlformats.org/package/2006/relationships"><Relationship Id="rId2" Type="http://schemas.openxmlformats.org/officeDocument/2006/relationships/vmlDrawing" Target="../drawings/vmlDrawing1.vml"/><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4.25" x14ac:dyDescent="0.15"/>
  <cols>
    <col min="1" max="1" width="118.125" customWidth="1"/>
  </cols>
  <sheetData>
    <row r="1" spans="1:1" ht="264.75" customHeight="1" x14ac:dyDescent="0.15">
      <c r="A1" s="50" t="s">
        <v>116</v>
      </c>
    </row>
  </sheetData>
  <phoneticPr fontId="1" type="noConversion"/>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66"/>
  <sheetViews>
    <sheetView zoomScale="110" zoomScaleNormal="110" workbookViewId="0">
      <pane ySplit="1" topLeftCell="A2" activePane="bottomLeft" state="frozen"/>
      <selection pane="bottomLeft" activeCell="E24" sqref="E24"/>
    </sheetView>
  </sheetViews>
  <sheetFormatPr defaultRowHeight="14.25" x14ac:dyDescent="0.15"/>
  <cols>
    <col min="1" max="1" width="62.125" style="23" bestFit="1" customWidth="1"/>
    <col min="2" max="2" width="15.375" style="30" bestFit="1" customWidth="1"/>
    <col min="3" max="3" width="11.875" style="30" customWidth="1"/>
    <col min="5" max="5" width="20.25" bestFit="1" customWidth="1"/>
  </cols>
  <sheetData>
    <row r="1" spans="1:3" ht="42.75" x14ac:dyDescent="0.15">
      <c r="A1" s="15" t="s">
        <v>118</v>
      </c>
      <c r="B1" s="31" t="s">
        <v>84</v>
      </c>
      <c r="C1" s="31" t="s">
        <v>91</v>
      </c>
    </row>
    <row r="2" spans="1:3" x14ac:dyDescent="0.15">
      <c r="A2" s="16" t="s">
        <v>0</v>
      </c>
      <c r="B2" s="27"/>
      <c r="C2" s="27"/>
    </row>
    <row r="3" spans="1:3" ht="15" x14ac:dyDescent="0.15">
      <c r="A3" s="17" t="s">
        <v>1</v>
      </c>
      <c r="B3" s="25">
        <v>4</v>
      </c>
      <c r="C3" s="25">
        <v>4</v>
      </c>
    </row>
    <row r="4" spans="1:3" ht="15" x14ac:dyDescent="0.15">
      <c r="A4" s="17" t="s">
        <v>2</v>
      </c>
      <c r="B4" s="25">
        <v>25</v>
      </c>
      <c r="C4" s="25">
        <v>25</v>
      </c>
    </row>
    <row r="5" spans="1:3" ht="15" x14ac:dyDescent="0.15">
      <c r="A5" s="17" t="s">
        <v>3</v>
      </c>
      <c r="B5" s="25">
        <v>1.5</v>
      </c>
      <c r="C5" s="25">
        <v>1.5</v>
      </c>
    </row>
    <row r="6" spans="1:3" ht="31.5" x14ac:dyDescent="0.15">
      <c r="A6" s="17" t="s">
        <v>76</v>
      </c>
      <c r="B6" s="18" t="s">
        <v>85</v>
      </c>
      <c r="C6" s="18" t="s">
        <v>85</v>
      </c>
    </row>
    <row r="7" spans="1:3" ht="31.5" x14ac:dyDescent="0.15">
      <c r="A7" s="17" t="s">
        <v>77</v>
      </c>
      <c r="B7" s="18">
        <v>0.9</v>
      </c>
      <c r="C7" s="18">
        <v>0.9</v>
      </c>
    </row>
    <row r="8" spans="1:3" ht="15" x14ac:dyDescent="0.15">
      <c r="A8" s="17" t="s">
        <v>4</v>
      </c>
      <c r="B8" s="24" t="s">
        <v>85</v>
      </c>
      <c r="C8" s="24" t="s">
        <v>85</v>
      </c>
    </row>
    <row r="9" spans="1:3" ht="15" x14ac:dyDescent="0.15">
      <c r="A9" s="17" t="s">
        <v>5</v>
      </c>
      <c r="B9" s="24">
        <f>2248233*3</f>
        <v>6744699</v>
      </c>
      <c r="C9" s="24">
        <f>2248233*3</f>
        <v>6744699</v>
      </c>
    </row>
    <row r="10" spans="1:3" ht="15" x14ac:dyDescent="0.15">
      <c r="A10" s="17" t="s">
        <v>6</v>
      </c>
      <c r="B10" s="18" t="s">
        <v>85</v>
      </c>
      <c r="C10" s="18" t="s">
        <v>85</v>
      </c>
    </row>
    <row r="11" spans="1:3" ht="15" x14ac:dyDescent="0.15">
      <c r="A11" s="17" t="s">
        <v>7</v>
      </c>
      <c r="B11" s="18">
        <v>0.1</v>
      </c>
      <c r="C11" s="18">
        <v>0.1</v>
      </c>
    </row>
    <row r="12" spans="1:3" ht="16.5" x14ac:dyDescent="0.15">
      <c r="A12" s="17" t="s">
        <v>78</v>
      </c>
      <c r="B12" s="24">
        <f>B9/(B41*(4+2*11/14+1/14)/10)</f>
        <v>0.66403506329113926</v>
      </c>
      <c r="C12" s="24">
        <f>C9/(C41*(4+2*11/14+1/14)/10)</f>
        <v>0.66403506329113926</v>
      </c>
    </row>
    <row r="13" spans="1:3" ht="16.5" x14ac:dyDescent="0.15">
      <c r="A13" s="17" t="s">
        <v>79</v>
      </c>
      <c r="B13" s="24" t="s">
        <v>86</v>
      </c>
      <c r="C13" s="24" t="s">
        <v>92</v>
      </c>
    </row>
    <row r="14" spans="1:3" ht="15" x14ac:dyDescent="0.15">
      <c r="A14" s="17" t="s">
        <v>87</v>
      </c>
      <c r="B14" s="24">
        <v>30</v>
      </c>
      <c r="C14" s="24">
        <v>3</v>
      </c>
    </row>
    <row r="15" spans="1:3" ht="15" x14ac:dyDescent="0.15">
      <c r="A15" s="17" t="s">
        <v>8</v>
      </c>
      <c r="B15" s="24">
        <v>3</v>
      </c>
      <c r="C15" s="24">
        <v>3</v>
      </c>
    </row>
    <row r="16" spans="1:3" x14ac:dyDescent="0.15">
      <c r="A16" s="16" t="s">
        <v>9</v>
      </c>
      <c r="B16" s="27"/>
      <c r="C16" s="27"/>
    </row>
    <row r="17" spans="1:3" ht="30" x14ac:dyDescent="0.15">
      <c r="A17" s="17" t="s">
        <v>88</v>
      </c>
      <c r="B17" s="24">
        <v>256</v>
      </c>
      <c r="C17" s="24">
        <v>256</v>
      </c>
    </row>
    <row r="18" spans="1:3" ht="15" x14ac:dyDescent="0.15">
      <c r="A18" s="17" t="s">
        <v>111</v>
      </c>
      <c r="B18" s="24">
        <v>2</v>
      </c>
      <c r="C18" s="24">
        <v>2</v>
      </c>
    </row>
    <row r="19" spans="1:3" ht="15" x14ac:dyDescent="0.15">
      <c r="A19" s="17" t="s">
        <v>10</v>
      </c>
      <c r="B19" s="24">
        <v>20</v>
      </c>
      <c r="C19" s="24">
        <v>20</v>
      </c>
    </row>
    <row r="20" spans="1:3" ht="30" x14ac:dyDescent="0.15">
      <c r="A20" s="32" t="s">
        <v>89</v>
      </c>
      <c r="B20" s="29">
        <f t="shared" ref="B20:C20" si="0">B19+10*LOG10(B17)</f>
        <v>44.0823996531185</v>
      </c>
      <c r="C20" s="29">
        <f t="shared" si="0"/>
        <v>44.0823996531185</v>
      </c>
    </row>
    <row r="21" spans="1:3" ht="15" x14ac:dyDescent="0.15">
      <c r="A21" s="17" t="s">
        <v>11</v>
      </c>
      <c r="B21" s="24">
        <v>8</v>
      </c>
      <c r="C21" s="24">
        <v>8</v>
      </c>
    </row>
    <row r="22" spans="1:3" ht="45" x14ac:dyDescent="0.15">
      <c r="A22" s="33" t="s">
        <v>12</v>
      </c>
      <c r="B22" s="29">
        <f t="shared" ref="B22:C22" si="1">IF(B17&gt;=2, 10*LOG10(B17/2), 0)</f>
        <v>21.072099696478684</v>
      </c>
      <c r="C22" s="29">
        <f t="shared" si="1"/>
        <v>21.072099696478684</v>
      </c>
    </row>
    <row r="23" spans="1:3" ht="15" x14ac:dyDescent="0.15">
      <c r="A23" s="17" t="s">
        <v>13</v>
      </c>
      <c r="B23" s="24">
        <v>0</v>
      </c>
      <c r="C23" s="24">
        <v>0</v>
      </c>
    </row>
    <row r="24" spans="1:3" ht="15" x14ac:dyDescent="0.15">
      <c r="A24" s="17" t="s">
        <v>14</v>
      </c>
      <c r="B24" s="24">
        <v>0</v>
      </c>
      <c r="C24" s="24">
        <v>0</v>
      </c>
    </row>
    <row r="25" spans="1:3" ht="30" x14ac:dyDescent="0.15">
      <c r="A25" s="17" t="s">
        <v>15</v>
      </c>
      <c r="B25" s="24">
        <v>3</v>
      </c>
      <c r="C25" s="24">
        <v>3</v>
      </c>
    </row>
    <row r="26" spans="1:3" ht="15" x14ac:dyDescent="0.15">
      <c r="A26" s="19" t="s">
        <v>16</v>
      </c>
      <c r="B26" s="28">
        <f t="shared" ref="B26:C26" si="2">B20+B21+B22+B23-B25</f>
        <v>70.154499349597188</v>
      </c>
      <c r="C26" s="28">
        <f t="shared" si="2"/>
        <v>70.154499349597188</v>
      </c>
    </row>
    <row r="27" spans="1:3" ht="15" x14ac:dyDescent="0.15">
      <c r="A27" s="19" t="s">
        <v>17</v>
      </c>
      <c r="B27" s="28">
        <f t="shared" ref="B27:C27" si="3">B20+B21+B22-B24-B25</f>
        <v>70.154499349597188</v>
      </c>
      <c r="C27" s="28">
        <f t="shared" si="3"/>
        <v>70.154499349597188</v>
      </c>
    </row>
    <row r="28" spans="1:3" x14ac:dyDescent="0.15">
      <c r="A28" s="16" t="s">
        <v>18</v>
      </c>
      <c r="B28" s="27"/>
      <c r="C28" s="27"/>
    </row>
    <row r="29" spans="1:3" ht="30" x14ac:dyDescent="0.15">
      <c r="A29" s="17" t="s">
        <v>83</v>
      </c>
      <c r="B29" s="24">
        <v>4</v>
      </c>
      <c r="C29" s="24">
        <v>4</v>
      </c>
    </row>
    <row r="30" spans="1:3" ht="15" x14ac:dyDescent="0.15">
      <c r="A30" s="17" t="s">
        <v>109</v>
      </c>
      <c r="B30" s="24">
        <v>2</v>
      </c>
      <c r="C30" s="24">
        <v>2</v>
      </c>
    </row>
    <row r="31" spans="1:3" ht="15" x14ac:dyDescent="0.15">
      <c r="A31" s="17" t="s">
        <v>19</v>
      </c>
      <c r="B31" s="24">
        <v>0</v>
      </c>
      <c r="C31" s="24">
        <v>0</v>
      </c>
    </row>
    <row r="32" spans="1:3" ht="28.5" x14ac:dyDescent="0.15">
      <c r="A32" s="20" t="s">
        <v>110</v>
      </c>
      <c r="B32" s="29">
        <f t="shared" ref="B32:C32" si="4">IF(B29&gt;=2, 10*LOG10(B29/2), 0)</f>
        <v>3.0102999566398121</v>
      </c>
      <c r="C32" s="29">
        <f t="shared" si="4"/>
        <v>3.0102999566398121</v>
      </c>
    </row>
    <row r="33" spans="1:4" ht="30" x14ac:dyDescent="0.15">
      <c r="A33" s="17" t="s">
        <v>20</v>
      </c>
      <c r="B33" s="24">
        <v>1</v>
      </c>
      <c r="C33" s="24">
        <v>1</v>
      </c>
    </row>
    <row r="34" spans="1:4" ht="15" x14ac:dyDescent="0.15">
      <c r="A34" s="17" t="s">
        <v>21</v>
      </c>
      <c r="B34" s="25">
        <v>7</v>
      </c>
      <c r="C34" s="25">
        <v>7</v>
      </c>
    </row>
    <row r="35" spans="1:4" ht="15" x14ac:dyDescent="0.15">
      <c r="A35" s="17" t="s">
        <v>22</v>
      </c>
      <c r="B35" s="25">
        <v>-174</v>
      </c>
      <c r="C35" s="25">
        <v>-174</v>
      </c>
    </row>
    <row r="36" spans="1:4" ht="30" x14ac:dyDescent="0.15">
      <c r="A36" s="17" t="s">
        <v>23</v>
      </c>
      <c r="B36" s="24" t="s">
        <v>85</v>
      </c>
      <c r="C36" s="24" t="s">
        <v>85</v>
      </c>
    </row>
    <row r="37" spans="1:4" ht="15" x14ac:dyDescent="0.15">
      <c r="A37" s="17" t="s">
        <v>24</v>
      </c>
      <c r="B37" s="24">
        <v>-169.3</v>
      </c>
      <c r="C37" s="24">
        <v>-169.3</v>
      </c>
    </row>
    <row r="38" spans="1:4" ht="45" x14ac:dyDescent="0.15">
      <c r="A38" s="21" t="s">
        <v>44</v>
      </c>
      <c r="B38" s="28" t="s">
        <v>113</v>
      </c>
      <c r="C38" s="28" t="s">
        <v>113</v>
      </c>
    </row>
    <row r="39" spans="1:4" ht="30" x14ac:dyDescent="0.15">
      <c r="A39" s="21" t="s">
        <v>45</v>
      </c>
      <c r="B39" s="28">
        <f t="shared" ref="B39:C39" si="5">10*LOG10(10^((B34+B35)/10)+10^(B37/10))</f>
        <v>-164.98918835931039</v>
      </c>
      <c r="C39" s="28">
        <f t="shared" si="5"/>
        <v>-164.98918835931039</v>
      </c>
    </row>
    <row r="40" spans="1:4" ht="30" x14ac:dyDescent="0.15">
      <c r="A40" s="17" t="s">
        <v>25</v>
      </c>
      <c r="B40" s="24" t="s">
        <v>85</v>
      </c>
      <c r="C40" s="24" t="s">
        <v>85</v>
      </c>
    </row>
    <row r="41" spans="1:4" ht="30" x14ac:dyDescent="0.15">
      <c r="A41" s="17" t="s">
        <v>26</v>
      </c>
      <c r="B41" s="24">
        <f>MaxN_RB!F23*12*15*1000</f>
        <v>18000000</v>
      </c>
      <c r="C41" s="24">
        <f>MaxN_RB!F23*12*15*1000</f>
        <v>18000000</v>
      </c>
    </row>
    <row r="42" spans="1:4" ht="15" x14ac:dyDescent="0.15">
      <c r="A42" s="19" t="s">
        <v>27</v>
      </c>
      <c r="B42" s="28" t="s">
        <v>113</v>
      </c>
      <c r="C42" s="28" t="s">
        <v>113</v>
      </c>
    </row>
    <row r="43" spans="1:4" ht="15" x14ac:dyDescent="0.15">
      <c r="A43" s="19" t="s">
        <v>28</v>
      </c>
      <c r="B43" s="28">
        <f t="shared" ref="B43:C43" si="6">B39+10*LOG10(B41)</f>
        <v>-92.436463308277325</v>
      </c>
      <c r="C43" s="28">
        <f t="shared" si="6"/>
        <v>-92.436463308277325</v>
      </c>
    </row>
    <row r="44" spans="1:4" s="69" customFormat="1" ht="15" x14ac:dyDescent="0.15">
      <c r="A44" s="67" t="s">
        <v>29</v>
      </c>
      <c r="B44" s="24" t="s">
        <v>85</v>
      </c>
      <c r="C44" s="68" t="s">
        <v>85</v>
      </c>
    </row>
    <row r="45" spans="1:4" s="69" customFormat="1" ht="15" x14ac:dyDescent="0.15">
      <c r="A45" s="67" t="s">
        <v>30</v>
      </c>
      <c r="B45" s="24">
        <v>3.4</v>
      </c>
      <c r="C45" s="24">
        <v>3.1</v>
      </c>
      <c r="D45" s="70"/>
    </row>
    <row r="46" spans="1:4" ht="15" x14ac:dyDescent="0.15">
      <c r="A46" s="17" t="s">
        <v>31</v>
      </c>
      <c r="B46" s="24">
        <v>2</v>
      </c>
      <c r="C46" s="24">
        <v>2</v>
      </c>
      <c r="D46" s="46"/>
    </row>
    <row r="47" spans="1:4" ht="15" x14ac:dyDescent="0.15">
      <c r="A47" s="17" t="s">
        <v>32</v>
      </c>
      <c r="B47" s="24" t="s">
        <v>85</v>
      </c>
      <c r="C47" s="24" t="s">
        <v>85</v>
      </c>
    </row>
    <row r="48" spans="1:4" ht="15" x14ac:dyDescent="0.15">
      <c r="A48" s="17" t="s">
        <v>33</v>
      </c>
      <c r="B48" s="24">
        <v>0.5</v>
      </c>
      <c r="C48" s="24">
        <v>0.5</v>
      </c>
    </row>
    <row r="49" spans="1:5" ht="30" x14ac:dyDescent="0.15">
      <c r="A49" s="21" t="s">
        <v>46</v>
      </c>
      <c r="B49" s="28" t="s">
        <v>113</v>
      </c>
      <c r="C49" s="28" t="s">
        <v>113</v>
      </c>
    </row>
    <row r="50" spans="1:5" ht="30" x14ac:dyDescent="0.15">
      <c r="A50" s="21" t="s">
        <v>93</v>
      </c>
      <c r="B50" s="28">
        <f t="shared" ref="B50:C50" si="7">B43+B45+B46-B48</f>
        <v>-87.53646330827732</v>
      </c>
      <c r="C50" s="28">
        <f t="shared" si="7"/>
        <v>-87.836463308277331</v>
      </c>
    </row>
    <row r="51" spans="1:5" ht="30" x14ac:dyDescent="0.15">
      <c r="A51" s="21" t="s">
        <v>94</v>
      </c>
      <c r="B51" s="28" t="s">
        <v>113</v>
      </c>
      <c r="C51" s="28" t="s">
        <v>113</v>
      </c>
    </row>
    <row r="52" spans="1:5" ht="33.75" customHeight="1" x14ac:dyDescent="0.15">
      <c r="A52" s="21" t="s">
        <v>95</v>
      </c>
      <c r="B52" s="28">
        <f t="shared" ref="B52:C52" si="8">B27+B31+B32-B50</f>
        <v>160.70126261451432</v>
      </c>
      <c r="C52" s="28">
        <f t="shared" si="8"/>
        <v>161.00126261451433</v>
      </c>
      <c r="E52" s="13"/>
    </row>
    <row r="53" spans="1:5" x14ac:dyDescent="0.15">
      <c r="A53" s="16" t="s">
        <v>34</v>
      </c>
      <c r="B53" s="27"/>
      <c r="C53" s="27"/>
    </row>
    <row r="54" spans="1:5" ht="15" x14ac:dyDescent="0.15">
      <c r="A54" s="17" t="s">
        <v>35</v>
      </c>
      <c r="B54" s="25">
        <v>6</v>
      </c>
      <c r="C54" s="25">
        <v>6</v>
      </c>
    </row>
    <row r="55" spans="1:5" ht="30" x14ac:dyDescent="0.15">
      <c r="A55" s="17" t="s">
        <v>36</v>
      </c>
      <c r="B55" s="47" t="s">
        <v>85</v>
      </c>
      <c r="C55" s="30" t="s">
        <v>85</v>
      </c>
    </row>
    <row r="56" spans="1:5" ht="30" x14ac:dyDescent="0.15">
      <c r="A56" s="17" t="s">
        <v>37</v>
      </c>
      <c r="B56" s="24">
        <v>4.8499999999999996</v>
      </c>
      <c r="C56" s="25">
        <v>4.03</v>
      </c>
    </row>
    <row r="57" spans="1:5" ht="15" x14ac:dyDescent="0.15">
      <c r="A57" s="17" t="s">
        <v>38</v>
      </c>
      <c r="B57" s="24">
        <v>0</v>
      </c>
      <c r="C57" s="24">
        <v>0</v>
      </c>
    </row>
    <row r="58" spans="1:5" ht="16.5" customHeight="1" x14ac:dyDescent="0.15">
      <c r="A58" s="17" t="s">
        <v>39</v>
      </c>
      <c r="B58" s="24">
        <v>9</v>
      </c>
      <c r="C58" s="24">
        <v>26.25</v>
      </c>
      <c r="D58" s="48"/>
    </row>
    <row r="59" spans="1:5" ht="15" x14ac:dyDescent="0.15">
      <c r="A59" s="17" t="s">
        <v>40</v>
      </c>
      <c r="B59" s="25">
        <v>0</v>
      </c>
      <c r="C59" s="25">
        <v>0</v>
      </c>
    </row>
    <row r="60" spans="1:5" ht="30" x14ac:dyDescent="0.15">
      <c r="A60" s="21" t="s">
        <v>90</v>
      </c>
      <c r="B60" s="28" t="s">
        <v>113</v>
      </c>
      <c r="C60" s="28" t="s">
        <v>113</v>
      </c>
    </row>
    <row r="61" spans="1:5" ht="30" x14ac:dyDescent="0.15">
      <c r="A61" s="21" t="s">
        <v>48</v>
      </c>
      <c r="B61" s="28">
        <f t="shared" ref="B61:C61" si="9">B52-B56+B57-B58+B59-B33</f>
        <v>145.85126261451433</v>
      </c>
      <c r="C61" s="28">
        <f t="shared" si="9"/>
        <v>129.72126261451433</v>
      </c>
    </row>
    <row r="62" spans="1:5" x14ac:dyDescent="0.15">
      <c r="A62" s="16" t="s">
        <v>41</v>
      </c>
      <c r="B62" s="27"/>
      <c r="C62" s="27"/>
    </row>
    <row r="63" spans="1:5" ht="30" x14ac:dyDescent="0.15">
      <c r="A63" s="22" t="s">
        <v>42</v>
      </c>
      <c r="B63" s="25" t="s">
        <v>85</v>
      </c>
      <c r="C63" s="25" t="s">
        <v>85</v>
      </c>
    </row>
    <row r="64" spans="1:5" ht="30" x14ac:dyDescent="0.15">
      <c r="A64" s="22" t="s">
        <v>43</v>
      </c>
      <c r="B64" s="25">
        <f>10^((B61-161.04+7.1*LOG10(20)-7.5*LOG10(20)+(24.37-3.7*(20/B4)^2)*LOG10(B4)-20*LOG10(B3)+(3.2*(LOG10(17.625))^2-4.97)+0.6*(B5-1.5))/(43.42-3.1*LOG10(B4))+3)</f>
        <v>1193.7458914598844</v>
      </c>
      <c r="C64" s="25">
        <f>10^((C61-161.04+7.1*LOG10(20)-7.5*LOG10(20)+(24.37-3.7*(20/C4)^2)*LOG10(C4)-20*LOG10(C3)+(3.2*(LOG10(17.625))^2-4.97)+0.6*(C5-1.5))/(43.42-3.1*LOG10(C4))+3)</f>
        <v>461.56857510948186</v>
      </c>
      <c r="E64" s="14"/>
    </row>
    <row r="65" spans="1:3" ht="18" x14ac:dyDescent="0.15">
      <c r="A65" s="22" t="s">
        <v>80</v>
      </c>
      <c r="B65" s="25" t="s">
        <v>85</v>
      </c>
      <c r="C65" s="25" t="s">
        <v>85</v>
      </c>
    </row>
    <row r="66" spans="1:3" ht="18" x14ac:dyDescent="0.15">
      <c r="A66" s="22" t="s">
        <v>81</v>
      </c>
      <c r="B66" s="25">
        <f>PI()*(B64)^2</f>
        <v>4476861.4335608436</v>
      </c>
      <c r="C66" s="25">
        <f>PI()*(C64)^2</f>
        <v>669302.33327904192</v>
      </c>
    </row>
  </sheetData>
  <phoneticPr fontId="1" type="noConversion"/>
  <dataValidations count="1">
    <dataValidation type="list" allowBlank="1" showInputMessage="1" showErrorMessage="1" sqref="B25:C25">
      <formula1>"0,3"</formula1>
    </dataValidation>
  </dataValidations>
  <pageMargins left="0.7" right="0.7" top="0.75" bottom="0.75" header="0.3" footer="0.3"/>
  <pageSetup paperSize="9"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68"/>
  <sheetViews>
    <sheetView tabSelected="1" zoomScaleNormal="100" workbookViewId="0">
      <pane ySplit="1" topLeftCell="A2" activePane="bottomLeft" state="frozen"/>
      <selection pane="bottomLeft" activeCell="J15" sqref="J15"/>
    </sheetView>
  </sheetViews>
  <sheetFormatPr defaultRowHeight="14.25" x14ac:dyDescent="0.15"/>
  <cols>
    <col min="1" max="1" width="58.25" style="34" customWidth="1"/>
    <col min="2" max="2" width="16" style="30" customWidth="1"/>
    <col min="3" max="3" width="15.25" style="30" customWidth="1"/>
  </cols>
  <sheetData>
    <row r="1" spans="1:3" ht="28.5" x14ac:dyDescent="0.15">
      <c r="A1" s="35" t="s">
        <v>117</v>
      </c>
      <c r="B1" s="31" t="s">
        <v>96</v>
      </c>
      <c r="C1" s="31" t="s">
        <v>97</v>
      </c>
    </row>
    <row r="2" spans="1:3" x14ac:dyDescent="0.15">
      <c r="A2" s="27" t="s">
        <v>0</v>
      </c>
      <c r="B2" s="36"/>
      <c r="C2" s="36"/>
    </row>
    <row r="3" spans="1:3" ht="15" x14ac:dyDescent="0.15">
      <c r="A3" s="37" t="s">
        <v>1</v>
      </c>
      <c r="B3" s="26">
        <v>0.7</v>
      </c>
      <c r="C3" s="26">
        <v>0.7</v>
      </c>
    </row>
    <row r="4" spans="1:3" ht="15" x14ac:dyDescent="0.15">
      <c r="A4" s="37" t="s">
        <v>2</v>
      </c>
      <c r="B4" s="38">
        <v>35</v>
      </c>
      <c r="C4" s="38">
        <v>35</v>
      </c>
    </row>
    <row r="5" spans="1:3" ht="15" x14ac:dyDescent="0.15">
      <c r="A5" s="37" t="s">
        <v>3</v>
      </c>
      <c r="B5" s="26">
        <v>1.5</v>
      </c>
      <c r="C5" s="26">
        <v>1.5</v>
      </c>
    </row>
    <row r="6" spans="1:3" ht="31.5" x14ac:dyDescent="0.15">
      <c r="A6" s="37" t="s">
        <v>98</v>
      </c>
      <c r="B6" s="18" t="s">
        <v>99</v>
      </c>
      <c r="C6" s="18" t="s">
        <v>99</v>
      </c>
    </row>
    <row r="7" spans="1:3" ht="31.5" x14ac:dyDescent="0.15">
      <c r="A7" s="37" t="s">
        <v>77</v>
      </c>
      <c r="B7" s="18">
        <v>0.9</v>
      </c>
      <c r="C7" s="18">
        <v>0.9</v>
      </c>
    </row>
    <row r="8" spans="1:3" ht="15" x14ac:dyDescent="0.15">
      <c r="A8" s="37" t="s">
        <v>4</v>
      </c>
      <c r="B8" s="24" t="s">
        <v>99</v>
      </c>
      <c r="C8" s="24" t="s">
        <v>99</v>
      </c>
    </row>
    <row r="9" spans="1:3" ht="15" x14ac:dyDescent="0.15">
      <c r="A9" s="37" t="s">
        <v>5</v>
      </c>
      <c r="B9" s="24">
        <f>2248233*3</f>
        <v>6744699</v>
      </c>
      <c r="C9" s="24">
        <f>2248233*3</f>
        <v>6744699</v>
      </c>
    </row>
    <row r="10" spans="1:3" ht="30" x14ac:dyDescent="0.15">
      <c r="A10" s="37" t="s">
        <v>6</v>
      </c>
      <c r="B10" s="18" t="s">
        <v>99</v>
      </c>
      <c r="C10" s="18" t="s">
        <v>99</v>
      </c>
    </row>
    <row r="11" spans="1:3" ht="15" x14ac:dyDescent="0.15">
      <c r="A11" s="37" t="s">
        <v>7</v>
      </c>
      <c r="B11" s="18">
        <v>0.1</v>
      </c>
      <c r="C11" s="18">
        <v>0.1</v>
      </c>
    </row>
    <row r="12" spans="1:3" ht="16.5" x14ac:dyDescent="0.15">
      <c r="A12" s="37" t="s">
        <v>78</v>
      </c>
      <c r="B12" s="24">
        <f>B9/(B41*(4+2*11/14+1/14)/10)</f>
        <v>0.66403506329113926</v>
      </c>
      <c r="C12" s="24">
        <f>C9/(C41*(4+2*11/14+1/14)/10)</f>
        <v>0.66403506329113926</v>
      </c>
    </row>
    <row r="13" spans="1:3" ht="16.5" x14ac:dyDescent="0.15">
      <c r="A13" s="37" t="s">
        <v>79</v>
      </c>
      <c r="B13" s="38" t="s">
        <v>100</v>
      </c>
      <c r="C13" s="38" t="s">
        <v>101</v>
      </c>
    </row>
    <row r="14" spans="1:3" ht="15" x14ac:dyDescent="0.15">
      <c r="A14" s="37" t="s">
        <v>102</v>
      </c>
      <c r="B14" s="24">
        <v>120</v>
      </c>
      <c r="C14" s="24">
        <v>3</v>
      </c>
    </row>
    <row r="15" spans="1:3" ht="15" x14ac:dyDescent="0.15">
      <c r="A15" s="37" t="s">
        <v>8</v>
      </c>
      <c r="B15" s="24">
        <v>3</v>
      </c>
      <c r="C15" s="24">
        <v>3</v>
      </c>
    </row>
    <row r="16" spans="1:3" x14ac:dyDescent="0.15">
      <c r="A16" s="27" t="s">
        <v>9</v>
      </c>
      <c r="B16" s="36"/>
      <c r="C16" s="36"/>
    </row>
    <row r="17" spans="1:3" ht="30" x14ac:dyDescent="0.15">
      <c r="A17" s="37" t="s">
        <v>103</v>
      </c>
      <c r="B17" s="24">
        <v>64</v>
      </c>
      <c r="C17" s="24">
        <v>64</v>
      </c>
    </row>
    <row r="18" spans="1:3" ht="15" x14ac:dyDescent="0.15">
      <c r="A18" s="37" t="s">
        <v>112</v>
      </c>
      <c r="B18" s="24">
        <v>2</v>
      </c>
      <c r="C18" s="24">
        <v>2</v>
      </c>
    </row>
    <row r="19" spans="1:3" ht="15" x14ac:dyDescent="0.15">
      <c r="A19" s="37" t="s">
        <v>10</v>
      </c>
      <c r="B19" s="24">
        <v>31</v>
      </c>
      <c r="C19" s="24">
        <v>31</v>
      </c>
    </row>
    <row r="20" spans="1:3" ht="30" x14ac:dyDescent="0.15">
      <c r="A20" s="39" t="s">
        <v>104</v>
      </c>
      <c r="B20" s="29">
        <f t="shared" ref="B20:C20" si="0">B19+10*LOG10(B17)</f>
        <v>49.061799739838875</v>
      </c>
      <c r="C20" s="29">
        <f t="shared" si="0"/>
        <v>49.061799739838875</v>
      </c>
    </row>
    <row r="21" spans="1:3" ht="15" x14ac:dyDescent="0.15">
      <c r="A21" s="37" t="s">
        <v>11</v>
      </c>
      <c r="B21" s="24">
        <v>8</v>
      </c>
      <c r="C21" s="24">
        <v>8</v>
      </c>
    </row>
    <row r="22" spans="1:3" ht="45" x14ac:dyDescent="0.15">
      <c r="A22" s="40" t="s">
        <v>12</v>
      </c>
      <c r="B22" s="29">
        <f t="shared" ref="B22:C22" si="1">IF(B17&gt;=2, 10*LOG10(B17/2), 0)</f>
        <v>15.051499783199061</v>
      </c>
      <c r="C22" s="29">
        <f t="shared" si="1"/>
        <v>15.051499783199061</v>
      </c>
    </row>
    <row r="23" spans="1:3" ht="15" x14ac:dyDescent="0.15">
      <c r="A23" s="37" t="s">
        <v>13</v>
      </c>
      <c r="B23" s="24">
        <v>0</v>
      </c>
      <c r="C23" s="24">
        <v>0</v>
      </c>
    </row>
    <row r="24" spans="1:3" ht="15" x14ac:dyDescent="0.15">
      <c r="A24" s="37" t="s">
        <v>14</v>
      </c>
      <c r="B24" s="24">
        <v>0</v>
      </c>
      <c r="C24" s="24">
        <v>0</v>
      </c>
    </row>
    <row r="25" spans="1:3" ht="30" x14ac:dyDescent="0.15">
      <c r="A25" s="49" t="s">
        <v>15</v>
      </c>
      <c r="B25" s="24">
        <v>3</v>
      </c>
      <c r="C25" s="24">
        <v>3</v>
      </c>
    </row>
    <row r="26" spans="1:3" ht="15" x14ac:dyDescent="0.15">
      <c r="A26" s="41" t="s">
        <v>16</v>
      </c>
      <c r="B26" s="28">
        <f t="shared" ref="B26:C26" si="2">B20+B21+B22+B23-B25</f>
        <v>69.113299523037938</v>
      </c>
      <c r="C26" s="28">
        <f t="shared" si="2"/>
        <v>69.113299523037938</v>
      </c>
    </row>
    <row r="27" spans="1:3" ht="15" x14ac:dyDescent="0.15">
      <c r="A27" s="41" t="s">
        <v>17</v>
      </c>
      <c r="B27" s="28">
        <f t="shared" ref="B27:C27" si="3">B20+B21+B22-B24-B25</f>
        <v>69.113299523037938</v>
      </c>
      <c r="C27" s="28">
        <f t="shared" si="3"/>
        <v>69.113299523037938</v>
      </c>
    </row>
    <row r="28" spans="1:3" x14ac:dyDescent="0.15">
      <c r="A28" s="27" t="s">
        <v>18</v>
      </c>
      <c r="B28" s="36"/>
      <c r="C28" s="36"/>
    </row>
    <row r="29" spans="1:3" ht="30" x14ac:dyDescent="0.15">
      <c r="A29" s="37" t="s">
        <v>105</v>
      </c>
      <c r="B29" s="24">
        <v>2</v>
      </c>
      <c r="C29" s="24">
        <v>2</v>
      </c>
    </row>
    <row r="30" spans="1:3" ht="15" x14ac:dyDescent="0.15">
      <c r="A30" s="37" t="s">
        <v>109</v>
      </c>
      <c r="B30" s="24">
        <v>2</v>
      </c>
      <c r="C30" s="24">
        <v>2</v>
      </c>
    </row>
    <row r="31" spans="1:3" ht="15" x14ac:dyDescent="0.15">
      <c r="A31" s="37" t="s">
        <v>19</v>
      </c>
      <c r="B31" s="24">
        <v>0</v>
      </c>
      <c r="C31" s="24">
        <v>0</v>
      </c>
    </row>
    <row r="32" spans="1:3" ht="28.5" x14ac:dyDescent="0.15">
      <c r="A32" s="42" t="s">
        <v>110</v>
      </c>
      <c r="B32" s="29">
        <f t="shared" ref="B32:C32" si="4">IF(B29&gt;=2, 10*LOG10(B29/2), 0)</f>
        <v>0</v>
      </c>
      <c r="C32" s="29">
        <f t="shared" si="4"/>
        <v>0</v>
      </c>
    </row>
    <row r="33" spans="1:4" ht="30" x14ac:dyDescent="0.15">
      <c r="A33" s="49" t="s">
        <v>20</v>
      </c>
      <c r="B33" s="24">
        <v>1</v>
      </c>
      <c r="C33" s="24">
        <v>1</v>
      </c>
    </row>
    <row r="34" spans="1:4" ht="15" x14ac:dyDescent="0.15">
      <c r="A34" s="37" t="s">
        <v>21</v>
      </c>
      <c r="B34" s="25">
        <v>7</v>
      </c>
      <c r="C34" s="25">
        <v>7</v>
      </c>
    </row>
    <row r="35" spans="1:4" ht="15" x14ac:dyDescent="0.15">
      <c r="A35" s="37" t="s">
        <v>22</v>
      </c>
      <c r="B35" s="25">
        <v>-174</v>
      </c>
      <c r="C35" s="25">
        <v>-174</v>
      </c>
    </row>
    <row r="36" spans="1:4" ht="30" x14ac:dyDescent="0.15">
      <c r="A36" s="37" t="s">
        <v>23</v>
      </c>
      <c r="B36" s="24" t="s">
        <v>99</v>
      </c>
      <c r="C36" s="24" t="s">
        <v>99</v>
      </c>
    </row>
    <row r="37" spans="1:4" ht="15" x14ac:dyDescent="0.15">
      <c r="A37" s="37" t="s">
        <v>24</v>
      </c>
      <c r="B37" s="24">
        <v>-169.3</v>
      </c>
      <c r="C37" s="24">
        <v>-169.3</v>
      </c>
    </row>
    <row r="38" spans="1:4" ht="45" x14ac:dyDescent="0.15">
      <c r="A38" s="43" t="s">
        <v>44</v>
      </c>
      <c r="B38" s="28" t="s">
        <v>113</v>
      </c>
      <c r="C38" s="28" t="s">
        <v>113</v>
      </c>
    </row>
    <row r="39" spans="1:4" ht="45" x14ac:dyDescent="0.15">
      <c r="A39" s="43" t="s">
        <v>45</v>
      </c>
      <c r="B39" s="28">
        <f t="shared" ref="B39:C39" si="5">10*LOG10(10^((B34+B35)/10)+10^(B37/10))</f>
        <v>-164.98918835931039</v>
      </c>
      <c r="C39" s="28">
        <f t="shared" si="5"/>
        <v>-164.98918835931039</v>
      </c>
    </row>
    <row r="40" spans="1:4" ht="30" x14ac:dyDescent="0.15">
      <c r="A40" s="37" t="s">
        <v>25</v>
      </c>
      <c r="B40" s="24" t="s">
        <v>99</v>
      </c>
      <c r="C40" s="24" t="s">
        <v>99</v>
      </c>
    </row>
    <row r="41" spans="1:4" ht="30" x14ac:dyDescent="0.15">
      <c r="A41" s="37" t="s">
        <v>26</v>
      </c>
      <c r="B41" s="24">
        <f>MaxN_RB!F23*12*15*1000</f>
        <v>18000000</v>
      </c>
      <c r="C41" s="24">
        <f>MaxN_RB!F23*12*15*1000</f>
        <v>18000000</v>
      </c>
    </row>
    <row r="42" spans="1:4" ht="15" x14ac:dyDescent="0.15">
      <c r="A42" s="41" t="s">
        <v>27</v>
      </c>
      <c r="B42" s="28" t="s">
        <v>113</v>
      </c>
      <c r="C42" s="28" t="s">
        <v>113</v>
      </c>
    </row>
    <row r="43" spans="1:4" ht="15" x14ac:dyDescent="0.15">
      <c r="A43" s="41" t="s">
        <v>28</v>
      </c>
      <c r="B43" s="28">
        <f t="shared" ref="B43:C43" si="6">B39+10*LOG10(B41)</f>
        <v>-92.436463308277325</v>
      </c>
      <c r="C43" s="28">
        <f t="shared" si="6"/>
        <v>-92.436463308277325</v>
      </c>
    </row>
    <row r="44" spans="1:4" ht="15" x14ac:dyDescent="0.15">
      <c r="A44" s="57" t="s">
        <v>29</v>
      </c>
      <c r="B44" s="58" t="s">
        <v>99</v>
      </c>
      <c r="C44" s="56" t="s">
        <v>99</v>
      </c>
      <c r="D44" s="46"/>
    </row>
    <row r="45" spans="1:4" ht="15" x14ac:dyDescent="0.15">
      <c r="A45" s="57" t="s">
        <v>30</v>
      </c>
      <c r="B45" s="58">
        <v>4.7</v>
      </c>
      <c r="C45" s="58">
        <v>3.6</v>
      </c>
      <c r="D45" s="46"/>
    </row>
    <row r="46" spans="1:4" ht="15" x14ac:dyDescent="0.15">
      <c r="A46" s="37" t="s">
        <v>31</v>
      </c>
      <c r="B46" s="24">
        <v>2</v>
      </c>
      <c r="C46" s="24">
        <v>2</v>
      </c>
    </row>
    <row r="47" spans="1:4" ht="15" x14ac:dyDescent="0.15">
      <c r="A47" s="37" t="s">
        <v>32</v>
      </c>
      <c r="B47" s="24" t="s">
        <v>99</v>
      </c>
      <c r="C47" s="24" t="s">
        <v>99</v>
      </c>
    </row>
    <row r="48" spans="1:4" ht="15" x14ac:dyDescent="0.15">
      <c r="A48" s="37" t="s">
        <v>33</v>
      </c>
      <c r="B48" s="24">
        <v>0.5</v>
      </c>
      <c r="C48" s="24">
        <v>0.5</v>
      </c>
    </row>
    <row r="49" spans="1:3" ht="30" x14ac:dyDescent="0.15">
      <c r="A49" s="43" t="s">
        <v>46</v>
      </c>
      <c r="B49" s="28" t="s">
        <v>113</v>
      </c>
      <c r="C49" s="28" t="s">
        <v>113</v>
      </c>
    </row>
    <row r="50" spans="1:3" ht="30" x14ac:dyDescent="0.15">
      <c r="A50" s="43" t="s">
        <v>47</v>
      </c>
      <c r="B50" s="28">
        <f>B43+B45+B46-B48</f>
        <v>-86.236463308277322</v>
      </c>
      <c r="C50" s="28">
        <f t="shared" ref="C50" si="7">C43+C45+C46-C48</f>
        <v>-87.336463308277331</v>
      </c>
    </row>
    <row r="51" spans="1:3" ht="30" x14ac:dyDescent="0.15">
      <c r="A51" s="43" t="s">
        <v>74</v>
      </c>
      <c r="B51" s="28" t="s">
        <v>113</v>
      </c>
      <c r="C51" s="28" t="s">
        <v>113</v>
      </c>
    </row>
    <row r="52" spans="1:3" ht="30" x14ac:dyDescent="0.15">
      <c r="A52" s="43" t="s">
        <v>75</v>
      </c>
      <c r="B52" s="28">
        <f t="shared" ref="B52:C52" si="8">B27+B31+B32-B50</f>
        <v>155.34976283131527</v>
      </c>
      <c r="C52" s="28">
        <f t="shared" si="8"/>
        <v>156.44976283131527</v>
      </c>
    </row>
    <row r="53" spans="1:3" x14ac:dyDescent="0.15">
      <c r="A53" s="27" t="s">
        <v>34</v>
      </c>
      <c r="B53" s="36"/>
      <c r="C53" s="36"/>
    </row>
    <row r="54" spans="1:3" ht="15" x14ac:dyDescent="0.15">
      <c r="A54" s="37" t="s">
        <v>35</v>
      </c>
      <c r="B54" s="38">
        <v>8</v>
      </c>
      <c r="C54" s="38">
        <v>8</v>
      </c>
    </row>
    <row r="55" spans="1:3" ht="30" x14ac:dyDescent="0.15">
      <c r="A55" s="37" t="s">
        <v>36</v>
      </c>
      <c r="B55" s="30" t="s">
        <v>82</v>
      </c>
      <c r="C55" s="38" t="s">
        <v>73</v>
      </c>
    </row>
    <row r="56" spans="1:3" ht="30" x14ac:dyDescent="0.15">
      <c r="A56" s="37" t="s">
        <v>37</v>
      </c>
      <c r="B56" s="38">
        <v>6.61</v>
      </c>
      <c r="C56" s="38">
        <v>5.13</v>
      </c>
    </row>
    <row r="57" spans="1:3" ht="15" x14ac:dyDescent="0.15">
      <c r="A57" s="37" t="s">
        <v>38</v>
      </c>
      <c r="B57" s="26">
        <v>0</v>
      </c>
      <c r="C57" s="26">
        <v>0</v>
      </c>
    </row>
    <row r="58" spans="1:3" ht="15" x14ac:dyDescent="0.15">
      <c r="A58" s="37" t="s">
        <v>39</v>
      </c>
      <c r="B58" s="26">
        <v>9</v>
      </c>
      <c r="C58" s="26">
        <v>12.5</v>
      </c>
    </row>
    <row r="59" spans="1:3" ht="15" x14ac:dyDescent="0.15">
      <c r="A59" s="37" t="s">
        <v>40</v>
      </c>
      <c r="B59" s="38">
        <v>0</v>
      </c>
      <c r="C59" s="38">
        <v>0</v>
      </c>
    </row>
    <row r="60" spans="1:3" ht="30" x14ac:dyDescent="0.15">
      <c r="A60" s="43" t="s">
        <v>106</v>
      </c>
      <c r="B60" s="28" t="s">
        <v>113</v>
      </c>
      <c r="C60" s="28" t="s">
        <v>113</v>
      </c>
    </row>
    <row r="61" spans="1:3" ht="30" x14ac:dyDescent="0.15">
      <c r="A61" s="43" t="s">
        <v>48</v>
      </c>
      <c r="B61" s="28">
        <f t="shared" ref="B61:C61" si="9">B52-B56+B57-B58+B59-B33</f>
        <v>138.73976283131526</v>
      </c>
      <c r="C61" s="28">
        <f t="shared" si="9"/>
        <v>137.81976283131527</v>
      </c>
    </row>
    <row r="62" spans="1:3" x14ac:dyDescent="0.15">
      <c r="A62" s="27" t="s">
        <v>41</v>
      </c>
      <c r="B62" s="36"/>
      <c r="C62" s="36"/>
    </row>
    <row r="63" spans="1:3" ht="30" x14ac:dyDescent="0.15">
      <c r="A63" s="44" t="s">
        <v>107</v>
      </c>
      <c r="B63" s="25" t="s">
        <v>99</v>
      </c>
      <c r="C63" s="25" t="s">
        <v>99</v>
      </c>
    </row>
    <row r="64" spans="1:3" ht="30" x14ac:dyDescent="0.15">
      <c r="A64" s="44" t="s">
        <v>108</v>
      </c>
      <c r="B64" s="38">
        <f>10^((B61-161.04+7.1*LOG10(20)-7.5*LOG10(5)+(24.37-3.7*(5/B$4)^2)*LOG10(B$4)-20*LOG10(B$3)+(3.2*(LOG10(11.75*B$5)^2)-4.97))/(43.42-3.1*LOG10(B$4))+3)</f>
        <v>3778.6036504415019</v>
      </c>
      <c r="C64" s="38">
        <f>10^((C61-161.04+7.1*LOG10(20)-7.5*LOG10(5)+(24.37-3.7*(5/C$4)^2)*LOG10(C$4)-20*LOG10(C$3)+(3.2*(LOG10(11.75*C$5)^2)-4.97))/(43.42-3.1*LOG10(C$4))+3)</f>
        <v>3576.990129244869</v>
      </c>
    </row>
    <row r="65" spans="1:3" ht="18" x14ac:dyDescent="0.15">
      <c r="A65" s="44" t="s">
        <v>80</v>
      </c>
      <c r="B65" s="25" t="s">
        <v>99</v>
      </c>
      <c r="C65" s="25" t="s">
        <v>99</v>
      </c>
    </row>
    <row r="66" spans="1:3" ht="18" x14ac:dyDescent="0.15">
      <c r="A66" s="44" t="s">
        <v>81</v>
      </c>
      <c r="B66" s="25">
        <f>PI()*(B64)^2</f>
        <v>44855174.67995286</v>
      </c>
      <c r="C66" s="25">
        <f>PI()*(C64)^2</f>
        <v>40196233.105143115</v>
      </c>
    </row>
    <row r="68" spans="1:3" x14ac:dyDescent="0.15">
      <c r="A68" s="45"/>
    </row>
  </sheetData>
  <phoneticPr fontId="1" type="noConversion"/>
  <dataValidations count="1">
    <dataValidation type="list" allowBlank="1" showInputMessage="1" showErrorMessage="1" sqref="B25:C25">
      <formula1>"0,3"</formula1>
    </dataValidation>
  </dataValidations>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P23"/>
  <sheetViews>
    <sheetView topLeftCell="A16" workbookViewId="0">
      <selection activeCell="C57" sqref="C57"/>
    </sheetView>
  </sheetViews>
  <sheetFormatPr defaultRowHeight="14.25" x14ac:dyDescent="0.15"/>
  <cols>
    <col min="1" max="16384" width="9" style="1"/>
  </cols>
  <sheetData>
    <row r="1" spans="1:16" x14ac:dyDescent="0.15">
      <c r="A1"/>
      <c r="B1" s="2" t="s">
        <v>114</v>
      </c>
      <c r="C1"/>
      <c r="D1"/>
      <c r="E1"/>
      <c r="F1"/>
      <c r="G1"/>
      <c r="H1"/>
      <c r="I1"/>
      <c r="J1"/>
      <c r="K1"/>
      <c r="L1"/>
      <c r="M1"/>
      <c r="N1"/>
      <c r="O1"/>
      <c r="P1"/>
    </row>
    <row r="2" spans="1:16" ht="15" thickBot="1" x14ac:dyDescent="0.2">
      <c r="A2"/>
      <c r="B2" s="3" t="s">
        <v>49</v>
      </c>
      <c r="C2"/>
      <c r="D2"/>
      <c r="E2"/>
      <c r="F2"/>
      <c r="G2"/>
      <c r="H2"/>
      <c r="I2"/>
      <c r="J2"/>
      <c r="K2"/>
      <c r="L2"/>
      <c r="M2"/>
      <c r="N2"/>
      <c r="O2"/>
      <c r="P2"/>
    </row>
    <row r="3" spans="1:16" x14ac:dyDescent="0.15">
      <c r="A3"/>
      <c r="B3" s="59" t="s">
        <v>50</v>
      </c>
      <c r="C3" s="59" t="s">
        <v>51</v>
      </c>
      <c r="D3" s="59" t="s">
        <v>52</v>
      </c>
      <c r="E3" s="59" t="s">
        <v>53</v>
      </c>
      <c r="F3" s="59" t="s">
        <v>54</v>
      </c>
      <c r="G3" s="59" t="s">
        <v>55</v>
      </c>
      <c r="H3" s="59" t="s">
        <v>56</v>
      </c>
      <c r="I3" s="59" t="s">
        <v>57</v>
      </c>
      <c r="J3" s="59" t="s">
        <v>58</v>
      </c>
      <c r="K3" s="59" t="s">
        <v>59</v>
      </c>
      <c r="L3" s="4">
        <v>70</v>
      </c>
      <c r="M3" s="59" t="s">
        <v>60</v>
      </c>
      <c r="N3" s="59" t="s">
        <v>61</v>
      </c>
      <c r="O3" s="59" t="s">
        <v>62</v>
      </c>
      <c r="P3"/>
    </row>
    <row r="4" spans="1:16" ht="15" thickBot="1" x14ac:dyDescent="0.2">
      <c r="A4"/>
      <c r="B4" s="63"/>
      <c r="C4" s="60"/>
      <c r="D4" s="60"/>
      <c r="E4" s="60"/>
      <c r="F4" s="60"/>
      <c r="G4" s="60"/>
      <c r="H4" s="60"/>
      <c r="I4" s="60"/>
      <c r="J4" s="60"/>
      <c r="K4" s="60"/>
      <c r="L4" s="5" t="s">
        <v>63</v>
      </c>
      <c r="M4" s="60"/>
      <c r="N4" s="60"/>
      <c r="O4" s="60"/>
      <c r="P4"/>
    </row>
    <row r="5" spans="1:16" ht="15" thickBot="1" x14ac:dyDescent="0.2">
      <c r="A5"/>
      <c r="B5" s="60"/>
      <c r="C5" s="6" t="s">
        <v>64</v>
      </c>
      <c r="D5" s="6" t="s">
        <v>64</v>
      </c>
      <c r="E5" s="6" t="s">
        <v>64</v>
      </c>
      <c r="F5" s="6" t="s">
        <v>64</v>
      </c>
      <c r="G5" s="6" t="s">
        <v>64</v>
      </c>
      <c r="H5" s="6" t="s">
        <v>64</v>
      </c>
      <c r="I5" s="6" t="s">
        <v>64</v>
      </c>
      <c r="J5" s="6" t="s">
        <v>64</v>
      </c>
      <c r="K5" s="6" t="s">
        <v>64</v>
      </c>
      <c r="L5" s="6" t="s">
        <v>64</v>
      </c>
      <c r="M5" s="6" t="s">
        <v>64</v>
      </c>
      <c r="N5" s="6" t="s">
        <v>64</v>
      </c>
      <c r="O5" s="6" t="s">
        <v>64</v>
      </c>
      <c r="P5"/>
    </row>
    <row r="6" spans="1:16" ht="15" thickBot="1" x14ac:dyDescent="0.2">
      <c r="A6"/>
      <c r="B6" s="7">
        <v>15</v>
      </c>
      <c r="C6" s="8">
        <v>25</v>
      </c>
      <c r="D6" s="8">
        <v>52</v>
      </c>
      <c r="E6" s="8">
        <v>79</v>
      </c>
      <c r="F6" s="8">
        <v>106</v>
      </c>
      <c r="G6" s="8">
        <v>133</v>
      </c>
      <c r="H6" s="8">
        <v>160</v>
      </c>
      <c r="I6" s="8">
        <v>216</v>
      </c>
      <c r="J6" s="8">
        <v>270</v>
      </c>
      <c r="K6" s="8" t="s">
        <v>65</v>
      </c>
      <c r="L6" s="8" t="s">
        <v>66</v>
      </c>
      <c r="M6" s="8" t="s">
        <v>65</v>
      </c>
      <c r="N6" s="8" t="s">
        <v>65</v>
      </c>
      <c r="O6" s="8" t="s">
        <v>65</v>
      </c>
      <c r="P6"/>
    </row>
    <row r="7" spans="1:16" ht="15" thickBot="1" x14ac:dyDescent="0.2">
      <c r="A7"/>
      <c r="B7" s="7">
        <v>30</v>
      </c>
      <c r="C7" s="8">
        <v>11</v>
      </c>
      <c r="D7" s="8">
        <v>24</v>
      </c>
      <c r="E7" s="8">
        <v>38</v>
      </c>
      <c r="F7" s="8">
        <v>51</v>
      </c>
      <c r="G7" s="8">
        <v>65</v>
      </c>
      <c r="H7" s="8">
        <v>78</v>
      </c>
      <c r="I7" s="8">
        <v>106</v>
      </c>
      <c r="J7" s="8">
        <v>133</v>
      </c>
      <c r="K7" s="8">
        <v>162</v>
      </c>
      <c r="L7" s="8">
        <v>189</v>
      </c>
      <c r="M7" s="8">
        <v>217</v>
      </c>
      <c r="N7" s="8">
        <v>245</v>
      </c>
      <c r="O7" s="8">
        <v>273</v>
      </c>
      <c r="P7"/>
    </row>
    <row r="8" spans="1:16" ht="15" thickBot="1" x14ac:dyDescent="0.2">
      <c r="A8"/>
      <c r="B8" s="7">
        <v>60</v>
      </c>
      <c r="C8" s="8" t="s">
        <v>65</v>
      </c>
      <c r="D8" s="8">
        <v>11</v>
      </c>
      <c r="E8" s="8">
        <v>18</v>
      </c>
      <c r="F8" s="8">
        <v>24</v>
      </c>
      <c r="G8" s="8">
        <v>31</v>
      </c>
      <c r="H8" s="8">
        <v>38</v>
      </c>
      <c r="I8" s="8">
        <v>51</v>
      </c>
      <c r="J8" s="8">
        <v>65</v>
      </c>
      <c r="K8" s="8">
        <v>79</v>
      </c>
      <c r="L8" s="8">
        <v>93</v>
      </c>
      <c r="M8" s="8">
        <v>107</v>
      </c>
      <c r="N8" s="8">
        <v>121</v>
      </c>
      <c r="O8" s="8">
        <v>135</v>
      </c>
      <c r="P8"/>
    </row>
    <row r="9" spans="1:16" x14ac:dyDescent="0.15">
      <c r="A9"/>
      <c r="B9"/>
      <c r="C9"/>
      <c r="D9"/>
      <c r="E9"/>
      <c r="F9"/>
      <c r="G9"/>
      <c r="H9"/>
      <c r="I9"/>
      <c r="J9"/>
      <c r="K9"/>
      <c r="L9"/>
      <c r="M9"/>
      <c r="N9"/>
      <c r="O9"/>
      <c r="P9"/>
    </row>
    <row r="10" spans="1:16" ht="15" thickBot="1" x14ac:dyDescent="0.2">
      <c r="A10"/>
      <c r="B10" s="3" t="s">
        <v>67</v>
      </c>
      <c r="C10"/>
      <c r="D10"/>
      <c r="E10"/>
      <c r="F10"/>
      <c r="G10"/>
      <c r="H10"/>
      <c r="I10"/>
      <c r="J10"/>
      <c r="K10"/>
      <c r="L10"/>
      <c r="M10"/>
      <c r="N10"/>
      <c r="O10"/>
      <c r="P10"/>
    </row>
    <row r="11" spans="1:16" ht="15" thickBot="1" x14ac:dyDescent="0.2">
      <c r="A11"/>
      <c r="B11" s="61" t="s">
        <v>68</v>
      </c>
      <c r="C11" s="9" t="s">
        <v>69</v>
      </c>
      <c r="D11" s="9" t="s">
        <v>70</v>
      </c>
      <c r="E11" s="9" t="s">
        <v>71</v>
      </c>
      <c r="F11" s="9" t="s">
        <v>72</v>
      </c>
      <c r="G11"/>
      <c r="H11"/>
      <c r="I11"/>
      <c r="J11"/>
      <c r="K11"/>
      <c r="L11"/>
      <c r="M11"/>
      <c r="N11"/>
      <c r="O11"/>
      <c r="P11"/>
    </row>
    <row r="12" spans="1:16" ht="15" thickBot="1" x14ac:dyDescent="0.2">
      <c r="A12"/>
      <c r="B12" s="62"/>
      <c r="C12" s="10" t="s">
        <v>64</v>
      </c>
      <c r="D12" s="10" t="s">
        <v>64</v>
      </c>
      <c r="E12" s="10" t="s">
        <v>64</v>
      </c>
      <c r="F12" s="10" t="s">
        <v>64</v>
      </c>
      <c r="G12"/>
      <c r="H12"/>
      <c r="I12"/>
      <c r="J12"/>
      <c r="K12"/>
      <c r="L12"/>
      <c r="M12"/>
      <c r="N12"/>
      <c r="O12"/>
      <c r="P12"/>
    </row>
    <row r="13" spans="1:16" ht="15" thickBot="1" x14ac:dyDescent="0.2">
      <c r="A13"/>
      <c r="B13" s="11">
        <v>60</v>
      </c>
      <c r="C13" s="12">
        <v>66</v>
      </c>
      <c r="D13" s="12">
        <v>132</v>
      </c>
      <c r="E13" s="12">
        <v>264</v>
      </c>
      <c r="F13" s="12" t="s">
        <v>66</v>
      </c>
      <c r="G13"/>
      <c r="H13"/>
      <c r="I13"/>
      <c r="J13"/>
      <c r="K13"/>
      <c r="L13"/>
      <c r="M13"/>
      <c r="N13"/>
      <c r="O13"/>
      <c r="P13"/>
    </row>
    <row r="14" spans="1:16" ht="15" thickBot="1" x14ac:dyDescent="0.2">
      <c r="A14"/>
      <c r="B14" s="11">
        <v>120</v>
      </c>
      <c r="C14" s="12">
        <v>32</v>
      </c>
      <c r="D14" s="12">
        <v>66</v>
      </c>
      <c r="E14" s="12">
        <v>132</v>
      </c>
      <c r="F14" s="12">
        <v>264</v>
      </c>
      <c r="G14"/>
      <c r="H14"/>
      <c r="I14"/>
      <c r="J14"/>
      <c r="K14"/>
      <c r="L14"/>
      <c r="M14"/>
      <c r="N14"/>
      <c r="O14"/>
      <c r="P14"/>
    </row>
    <row r="15" spans="1:16" x14ac:dyDescent="0.15">
      <c r="A15"/>
      <c r="B15"/>
      <c r="C15"/>
      <c r="D15"/>
      <c r="E15"/>
      <c r="F15"/>
      <c r="G15"/>
      <c r="H15"/>
      <c r="I15"/>
      <c r="J15"/>
      <c r="K15"/>
      <c r="L15"/>
      <c r="M15"/>
      <c r="N15"/>
      <c r="O15"/>
      <c r="P15"/>
    </row>
    <row r="16" spans="1:16" x14ac:dyDescent="0.15">
      <c r="A16"/>
      <c r="B16"/>
      <c r="C16"/>
      <c r="D16"/>
      <c r="E16"/>
      <c r="F16"/>
      <c r="G16"/>
      <c r="H16"/>
      <c r="I16"/>
      <c r="J16"/>
      <c r="K16"/>
      <c r="L16"/>
      <c r="M16"/>
      <c r="N16"/>
      <c r="O16"/>
      <c r="P16"/>
    </row>
    <row r="17" spans="1:16" x14ac:dyDescent="0.15">
      <c r="A17"/>
      <c r="B17"/>
      <c r="C17"/>
      <c r="D17"/>
      <c r="E17"/>
      <c r="F17"/>
      <c r="G17"/>
      <c r="H17"/>
      <c r="I17"/>
      <c r="J17"/>
      <c r="K17"/>
      <c r="L17"/>
      <c r="M17"/>
      <c r="N17"/>
      <c r="O17"/>
      <c r="P17"/>
    </row>
    <row r="18" spans="1:16" x14ac:dyDescent="0.15">
      <c r="B18" s="51" t="s">
        <v>115</v>
      </c>
    </row>
    <row r="19" spans="1:16" ht="15" thickBot="1" x14ac:dyDescent="0.2">
      <c r="B19" s="52"/>
    </row>
    <row r="20" spans="1:16" x14ac:dyDescent="0.15">
      <c r="B20" s="64" t="s">
        <v>50</v>
      </c>
      <c r="C20" s="64" t="s">
        <v>51</v>
      </c>
      <c r="D20" s="64" t="s">
        <v>52</v>
      </c>
      <c r="E20" s="64" t="s">
        <v>53</v>
      </c>
      <c r="F20" s="64" t="s">
        <v>54</v>
      </c>
    </row>
    <row r="21" spans="1:16" ht="15" thickBot="1" x14ac:dyDescent="0.2">
      <c r="B21" s="65"/>
      <c r="C21" s="66"/>
      <c r="D21" s="66"/>
      <c r="E21" s="66"/>
      <c r="F21" s="66"/>
    </row>
    <row r="22" spans="1:16" ht="15" thickBot="1" x14ac:dyDescent="0.2">
      <c r="B22" s="66"/>
      <c r="C22" s="53" t="s">
        <v>64</v>
      </c>
      <c r="D22" s="53" t="s">
        <v>64</v>
      </c>
      <c r="E22" s="53" t="s">
        <v>64</v>
      </c>
      <c r="F22" s="53" t="s">
        <v>64</v>
      </c>
    </row>
    <row r="23" spans="1:16" ht="15" thickBot="1" x14ac:dyDescent="0.2">
      <c r="B23" s="54">
        <v>15</v>
      </c>
      <c r="C23" s="55">
        <v>25</v>
      </c>
      <c r="D23" s="55">
        <v>50</v>
      </c>
      <c r="E23" s="55">
        <v>75</v>
      </c>
      <c r="F23" s="55">
        <v>100</v>
      </c>
    </row>
  </sheetData>
  <mergeCells count="19">
    <mergeCell ref="B20:B22"/>
    <mergeCell ref="C20:C21"/>
    <mergeCell ref="D20:D21"/>
    <mergeCell ref="E20:E21"/>
    <mergeCell ref="F20:F21"/>
    <mergeCell ref="O3:O4"/>
    <mergeCell ref="B11:B12"/>
    <mergeCell ref="H3:H4"/>
    <mergeCell ref="I3:I4"/>
    <mergeCell ref="J3:J4"/>
    <mergeCell ref="K3:K4"/>
    <mergeCell ref="M3:M4"/>
    <mergeCell ref="N3:N4"/>
    <mergeCell ref="B3:B5"/>
    <mergeCell ref="C3:C4"/>
    <mergeCell ref="D3:D4"/>
    <mergeCell ref="E3:E4"/>
    <mergeCell ref="F3:F4"/>
    <mergeCell ref="G3:G4"/>
  </mergeCells>
  <phoneticPr fontId="1" type="noConversion"/>
  <pageMargins left="0.74803149606299213" right="0.74803149606299213" top="0.98425196850393704" bottom="0.98425196850393704" header="0.51181102362204722" footer="0.51181102362204722"/>
  <pageSetup paperSize="9" orientation="portrait" r:id="rId1"/>
  <headerFooter alignWithMargins="0">
    <oddHeader>&amp;L&amp;G&amp;C&amp;F&amp;R文档密级</oddHeader>
    <oddFooter>&amp;L&amp;D&amp;C华为保密信息,未经授权禁止扩散&amp;R第&amp;P页，共&amp;N页</oddFooter>
  </headerFooter>
  <legacyDrawingHF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4</vt:i4>
      </vt:variant>
    </vt:vector>
  </HeadingPairs>
  <TitlesOfParts>
    <vt:vector size="4" baseType="lpstr">
      <vt:lpstr>General note</vt:lpstr>
      <vt:lpstr>DU-eMBB (4GHz, LTE DSUUD)</vt:lpstr>
      <vt:lpstr>Rural-eMBB (700 MHz, LTE DSUUD)</vt:lpstr>
      <vt:lpstr>MaxN_RB</vt:lpstr>
    </vt:vector>
  </TitlesOfParts>
  <Company>Huawei Technologies Co., Ltd.</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dingyang</dc:creator>
  <cp:lastModifiedBy>皮启平</cp:lastModifiedBy>
  <cp:lastPrinted>2006-01-19T03:50:08Z</cp:lastPrinted>
  <dcterms:created xsi:type="dcterms:W3CDTF">2003-11-11T03:59:45Z</dcterms:created>
  <dcterms:modified xsi:type="dcterms:W3CDTF">2019-03-28T07:24:33Z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_ms_pID_725343">
    <vt:lpwstr>(4)xPIfDBNaCWEZOWKcMvMSURa7P5aZGT3vW89ptnwqENwFKhOYoj/4c5iQfJiQsmIVUBY5A9tV
SpQXKoG3kDrHxbtwjjI2bTOdUwIkYr/W5/+ylhwSIPBkBSDq6AQyWQGUv+jLThg3nrFatU8D
RxtLhhYzX+BOVOjRyKSUGFoqvbhe2mN9kaXYBU4xRuexYD0ZYCcYqGJrDgubNmnPhNmEYf4a
+x3adntaFX6SA9Biln0bE</vt:lpwstr>
  </property>
  <property fmtid="{D5CDD505-2E9C-101B-9397-08002B2CF9AE}" pid="3" name="_ms_pID_7253431">
    <vt:lpwstr>D8O3VmwI+Z+PlISGjFExb4WrgeTq4XPkfm0hCre81xp56PEebhl
XYYXFD11XlLvvike5JRQtmqtTp4NshrAT8MsoZP7ICMzMUYFkHT930bCAaaAhcJX/MpzdKQQ
4Hyq5K+q74HwhApKetItk1FOE2x06JQRrdmUyTTBnHF0jbdXNYG1uTWPm9eJFNsKgN98Nr25
s3UqtHQxxlK3pQexaSvmzHwV41HRA6xXiARy3iGtqp</vt:lpwstr>
  </property>
  <property fmtid="{D5CDD505-2E9C-101B-9397-08002B2CF9AE}" pid="4" name="_ms_pID_7253432">
    <vt:lpwstr>oNeTSWQYm0V5/MXRxHPt5ydn4yE2/u
OQM/XRq8IseLeSeO9Eh/26gAvz5+qhierc1T8lvMZuPaU36C/9G9PuxqRsVgLFiPPxNFudRA
AGuFqScwKMQtVeOuWcxq2qiNRCNBrGLp0A0L1Uba+TxrBvw/TowZdC4rQ07UpqVflcfepn32
QtuRfZiZW20W7j/yyk5RsN1Kd44oVQTQuz4kuVKSNALeLaLc5hVkRqeL3TvVNn/</vt:lpwstr>
  </property>
  <property fmtid="{D5CDD505-2E9C-101B-9397-08002B2CF9AE}" pid="5" name="_ms_pID_7253433">
    <vt:lpwstr>OZ31sW5W4
1++nvbQyLnNmMOnfXeqLBhOdakc=</vt:lpwstr>
  </property>
  <property fmtid="{D5CDD505-2E9C-101B-9397-08002B2CF9AE}" pid="6" name="_2015_ms_pID_725343">
    <vt:lpwstr>(3)sRsxJ0xcVG3M8LVy+Dv23NSIm9i6AHGvYx64Io5af7s5GOuOsHcfnC6H8BGScQP3uIs5z4md
IVsAnHEvy8bRaJhXCz6BhUJ/6SBFrsgy5J6ht+JIp0wCwIvyNqxjwpqZOPBGv/TEWVvlLPcQ
CkpAeEaeTCGqpnuYd+JgQ5Fujjo9sWWXqVAfwEG3JiCyJ/3Yze18yc0HXhHeV8oTcVpInX7w
mN3HzjUMMu93HYAf+y</vt:lpwstr>
  </property>
  <property fmtid="{D5CDD505-2E9C-101B-9397-08002B2CF9AE}" pid="7" name="_2015_ms_pID_7253431">
    <vt:lpwstr>tLwjqy1oXit0sq9NNdZyY1g529CCmP4CsPXU5oYXJ6cnJBOcbhRp77
fPhgzt1alNWeqjxfC9yecuCSThFsWQ42FMEFGXO/nSr0r0HrRdH3UihWQdDuISs2TkjWtAhK
WNiulFRWhrpmMm9SD8IXqTDbNaJG1dE52WyJB2p5+W2iyqGAZMRZCFOKMKC7tUGj+NJb+qGD
V0wsn/FB2bDs9FwTqjLapsmDa9Rp0Dpqa1Oo</vt:lpwstr>
  </property>
  <property fmtid="{D5CDD505-2E9C-101B-9397-08002B2CF9AE}" pid="8" name="_2015_ms_pID_7253432">
    <vt:lpwstr>d9Y571Wf0OIAWqVFgPX+dMo=</vt:lpwstr>
  </property>
  <property fmtid="{D5CDD505-2E9C-101B-9397-08002B2CF9AE}" pid="9" name="_readonly">
    <vt:lpwstr/>
  </property>
  <property fmtid="{D5CDD505-2E9C-101B-9397-08002B2CF9AE}" pid="10" name="_change">
    <vt:lpwstr/>
  </property>
  <property fmtid="{D5CDD505-2E9C-101B-9397-08002B2CF9AE}" pid="11" name="_full-control">
    <vt:lpwstr/>
  </property>
  <property fmtid="{D5CDD505-2E9C-101B-9397-08002B2CF9AE}" pid="12" name="sflag">
    <vt:lpwstr>1536763398</vt:lpwstr>
  </property>
</Properties>
</file>